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olea\Desktop\LICITACIONES\muebles cimientos\2do proceso\doc. adjuntos\"/>
    </mc:Choice>
  </mc:AlternateContent>
  <bookViews>
    <workbookView xWindow="0" yWindow="0" windowWidth="28800" windowHeight="12210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97" i="1" l="1"/>
  <c r="H96" i="1"/>
  <c r="H93" i="1"/>
  <c r="H92" i="1"/>
  <c r="H89" i="1"/>
  <c r="H88" i="1"/>
  <c r="H85" i="1"/>
  <c r="H84" i="1"/>
  <c r="H81" i="1"/>
  <c r="H80" i="1"/>
  <c r="H77" i="1"/>
  <c r="H76" i="1"/>
  <c r="H75" i="1"/>
  <c r="H74" i="1"/>
  <c r="B74" i="1"/>
  <c r="B75" i="1" s="1"/>
  <c r="B76" i="1" s="1"/>
  <c r="B77" i="1" s="1"/>
  <c r="H73" i="1"/>
  <c r="B73" i="1"/>
  <c r="H72" i="1"/>
  <c r="H69" i="1"/>
  <c r="H68" i="1"/>
  <c r="B68" i="1"/>
  <c r="B69" i="1" s="1"/>
  <c r="H67" i="1"/>
  <c r="B67" i="1"/>
  <c r="H66" i="1"/>
  <c r="H63" i="1"/>
  <c r="H62" i="1"/>
  <c r="H61" i="1"/>
  <c r="H58" i="1"/>
  <c r="H57" i="1"/>
  <c r="H56" i="1"/>
  <c r="H55" i="1"/>
  <c r="H54" i="1"/>
  <c r="H53" i="1"/>
  <c r="H52" i="1"/>
  <c r="H51" i="1"/>
  <c r="H50" i="1"/>
  <c r="H49" i="1"/>
  <c r="H48" i="1"/>
  <c r="H47" i="1"/>
  <c r="B47" i="1"/>
  <c r="B48" i="1" s="1"/>
  <c r="B49" i="1" s="1"/>
  <c r="B50" i="1" s="1"/>
  <c r="B51" i="1" s="1"/>
  <c r="B52" i="1" s="1"/>
  <c r="B53" i="1" s="1"/>
  <c r="B54" i="1" s="1"/>
  <c r="B55" i="1" s="1"/>
  <c r="B56" i="1" s="1"/>
  <c r="B57" i="1" s="1"/>
  <c r="B58" i="1" s="1"/>
  <c r="H46" i="1"/>
  <c r="H43" i="1"/>
  <c r="H42" i="1"/>
  <c r="H41" i="1"/>
  <c r="H38" i="1"/>
  <c r="H37" i="1"/>
  <c r="H36" i="1"/>
  <c r="H33" i="1"/>
  <c r="H32" i="1"/>
  <c r="H29" i="1"/>
  <c r="H28" i="1"/>
  <c r="H25" i="1"/>
  <c r="H24" i="1"/>
  <c r="H23" i="1"/>
  <c r="H20" i="1"/>
  <c r="H98" i="1" l="1"/>
  <c r="H99" i="1" s="1"/>
  <c r="H100" i="1" s="1"/>
</calcChain>
</file>

<file path=xl/sharedStrings.xml><?xml version="1.0" encoding="utf-8"?>
<sst xmlns="http://schemas.openxmlformats.org/spreadsheetml/2006/main" count="238" uniqueCount="90">
  <si>
    <t>ANEXO N°2                                                                                                                                                                                ITEMIZADO Y COTIZACIÓN</t>
  </si>
  <si>
    <t xml:space="preserve">El oferente deberá presentar este anexo con el propósito de evaluar el aspecto económico indicado en la intención de compra, valorando cada uno de los ítems y partidas indicadas y el valor total por el servicio, acorde a las cantidades indicadas. </t>
  </si>
  <si>
    <t>Forum</t>
  </si>
  <si>
    <t>ITEM</t>
  </si>
  <si>
    <t>IMAGEN REFERENCIAL</t>
  </si>
  <si>
    <t>PRODUCTO</t>
  </si>
  <si>
    <t>DESCRIPCIÓN</t>
  </si>
  <si>
    <t>PRECIO UNITARIO</t>
  </si>
  <si>
    <t>CANTIDAD</t>
  </si>
  <si>
    <t>TOTAL</t>
  </si>
  <si>
    <t>C1</t>
  </si>
  <si>
    <t>Cojines tapizados en tapiz Bratto de 50x50x10 cm. Tonos y/o colores a definir por el Mandante.</t>
  </si>
  <si>
    <t>Estudio 01 / Dignidad</t>
  </si>
  <si>
    <t>MT01</t>
  </si>
  <si>
    <t xml:space="preserve">Mueble + escritorio a nicho, medidas según plano y rectificación en terreno. Características principales : Cuerpo y estructura interna en melamina unicolor.
Frente mueblelaminado en HPL madera. Con puertas superiores de vidrio templado y sistema pivote. Cerraduras negro mate. Debe Incluir iluminación Led. Cubierta escritorio en Pino Radiata.
</t>
  </si>
  <si>
    <t>S1</t>
  </si>
  <si>
    <t>Silla. Respaldo y asiento casco del PP. El asiento tiene 45 cm de ancho y 43 cm de profundidad, el respaldo, 45 cm de ancho y 40 cm de alto. Estructura de 4 patas de acerotrefilado en tubo de 1,5mm negro.</t>
  </si>
  <si>
    <t>S3</t>
  </si>
  <si>
    <t>Silla oficina con cojín variedad de colores en tapiz Glock. Base metálica negra , patín de PVC, asiento y respaldo de polipropileno Negro. Características: Mecanismo de elevación con cilindro de gas (arriba-abajo).</t>
  </si>
  <si>
    <t>Sala de estudio 01 / República</t>
  </si>
  <si>
    <t>1</t>
  </si>
  <si>
    <t>2</t>
  </si>
  <si>
    <t>M1</t>
  </si>
  <si>
    <t>Mesa de reunión de 2 paños, medida 240x120xh75cm. Cubierta Laminada negra antihuella e:25mm. Cantos rectos en PVC de 2mm. Esquinas redondeadas. Estructura metálica perfil 50x50 diagonal, lateral central retranqueado, acabado electro pintado negro.
Electrificación: canal doble con 2 chasis dobles y 2 tapas de registro, 1 en cada paño. Torreta para subida de cables a canal.</t>
  </si>
  <si>
    <t>Sala de estudio 02 / Democracia</t>
  </si>
  <si>
    <t>Silla oficina con cojín variedad de colores en tapiz Glock. Base metálica negra, ruedas de PVC, asiento y respaldo de polipropileno Negro. Características: Mecanismo de elevación con cilindro de gas (arriba-abajo).</t>
  </si>
  <si>
    <t>M7</t>
  </si>
  <si>
    <t>Mesa de reunión Circular medida diám. 80x80xh75cm. Cubierta en laminado negro antihuella e:25mm. Cantos rectos en PVC de 2mm. Esquinas redondeadas. Estructura Base metálica tipo pedestal.
Estructura electropintada. Acabado de alta calidad base plato 500mm, acabado electro pintado negro.</t>
  </si>
  <si>
    <t>Estudio 02 / Igualdad</t>
  </si>
  <si>
    <t>Estudio 03 / Libertad</t>
  </si>
  <si>
    <t>Cowork / Fraternidad</t>
  </si>
  <si>
    <t>P1</t>
  </si>
  <si>
    <t>POUF Diám.600. Fabricado en aglomerado de 15mm y flexible de 3mm madera contrachapada. La parte superior está recubierta de espuma densidad 48-51kg/m3), laterales de marco están recubiertos de espuma densidad 28 32kg/m3. Tapizado en Bratto. Base redonda de melamina negra de 12mm, Con 4 soportes negros metálicos
ovalados. dimensiones: Ø60xh50cm. Tonos y/o colores a definir por el Mandante.</t>
  </si>
  <si>
    <t>P2</t>
  </si>
  <si>
    <t>POUF Diám.500. Fabricado en aglomerado de 15mm y flexible de 3mm madera contrachapada. La parte superior está recubierta de espuma densidad 48-51kg/m3), laterales de marco están recubiertos de espuma densidad 28 32kg/m3. Tapizado en Bratto. Base redonda de melamina negra de 12mm, Con 4 soportes negros metálicos ovalados. dimensiones: Ø60xh50cm. Tonos y/o colores a definir por el Mandante.</t>
  </si>
  <si>
    <t>MC</t>
  </si>
  <si>
    <t>Mesa lateral Ovo. Estructura de varilla acero lacado negro mate, cubierta de MDF enchapada en madera natural. Medidas: 60x50xh45cm.</t>
  </si>
  <si>
    <t>ML</t>
  </si>
  <si>
    <t>UP</t>
  </si>
  <si>
    <t>Taburete inteligente, combina sin esfuerzos dos planteamientos: movimiento y movilidad para el puesto de trabajo. Regulación de altura progresiva del asiento de 450-630mm, mediante correa color rojo, pistón de gas de seguridad en el asiento, superficie de asiento
flexible color gris basalto, estructura en poliamida. Tonos y/o colores a definir por el Mandante.</t>
  </si>
  <si>
    <t>S5</t>
  </si>
  <si>
    <t xml:space="preserve">Sillón. Estructura de madera sólida de haya, asiento de espuma de alta densidad tapizado gris ceniza. respaldo de polipropileno negro. </t>
  </si>
  <si>
    <t>T.COVEXO CON RESPALDO</t>
  </si>
  <si>
    <t>Sistema modular convexo con respaldo. Estructura de madera de pino secado en cámara y plancha MDF de 15 cm, cojines de espuma de densidad 30. Patas metálicas negras. Considera tapiz Bratto. Tonos y/o colores a definir por el Mandante.</t>
  </si>
  <si>
    <t>T.CONCAVO CON RESPALDO</t>
  </si>
  <si>
    <t>Sistema modular concavo con respaldo. Estructura de madera de pino secado en cámara y plancha MDF de 15 cm, cojines de espuma de densidad 30. Patas metálicas negras. Considera tapiz Bratto. Tonos y/o colores a definir por el Mandante.</t>
  </si>
  <si>
    <t>T2C</t>
  </si>
  <si>
    <t>Sistema modular de 2 cuerpos 1200x700x700h con respaldo. Con estructura de madera de pino secado en cámara y plancha MDF de 15 cm, cojines de espuma de densidad 30. Patas metálicas negras. Considera tapiz Bratto color a definir.</t>
  </si>
  <si>
    <t>T. CURVO</t>
  </si>
  <si>
    <t>Sistema modular concavo sin respaldo. Con estructura de madera de pino secado en cámara y plancha MDF de 15 cm, cojines de espuma de densidad 30. Patas metálicas negras. Considera tapiz Bratto. Tonos y/o colores a definir por el Mandante.</t>
  </si>
  <si>
    <t>T1C</t>
  </si>
  <si>
    <t>Sistema modular de 1 cuerpo 640x700x700h con respaldo. Con estructura de madera de pino secado en cámara y plancha MDF de 15 cm, cojines de espuma de densidad 30. Patas metálicas negras. Considera tapiz Bratto. Tonos y/o colores a definir por el Mandante.</t>
  </si>
  <si>
    <t>T.ESQUINERO CON RESPALDO</t>
  </si>
  <si>
    <t>Sistema modular Esquinero 90° con respaldo. Con estructura de madera de pino secado en cámara y plancha MDF de 15 cm, cojines de espuma de densidad 30. Patas metálicas negras. Considera tapiz Bratto. Tonos y/o colores a definir por el Mandante.</t>
  </si>
  <si>
    <t>AUX</t>
  </si>
  <si>
    <t>Mesa auxiliar. Base metálica electro pintada negra o blanca. Cubierta en melamina e:18mm, acabado negro o tipo madera. Medida: 50x40xh65cm.</t>
  </si>
  <si>
    <t>Camarín 01 / Camarín 02</t>
  </si>
  <si>
    <t>B1</t>
  </si>
  <si>
    <t>Banqueta simple 150x44x45Hcm. Estructura Perfil de Acero de 1,5mm terminacion pintura termoesmalte barniz. Cubierta listones de pino barniz.</t>
  </si>
  <si>
    <t>B2</t>
  </si>
  <si>
    <t>Banqueta simple 120x44x45Hcm. Estructura Perfil de Acero de 1,5mm terminacion pintura termoesmalte barniz. Cubierta listones de pino barniz.</t>
  </si>
  <si>
    <t>LOCK</t>
  </si>
  <si>
    <t xml:space="preserve">Casillero metálico de 4 cuerpos/12 puertas.
Refuerzos tipo omega a lo largo de las puertas y cerraduras tipo portacandados con pestillos de 2,0 mm de espesor. Patas con regatones ajustables. Material:
Acero 0.6mm laminado SAE1010
Cerradura: porta candado 2.0mm
Accesorios: Espejo, Pie altura.
Pintura: Anticorrosiva termo esmaltada
Medidas: Ancho: 106.6 cm, Profundidad: 50 cm, Altura total: 166 cm. </t>
  </si>
  <si>
    <t>Sala Expo</t>
  </si>
  <si>
    <t>POUF Diám.500. Fabricado en aglomerado de 15mm y flexible de 3mm madera contrachapada. La parte superior está recubierta de espuma densidad 48-51kg/m3), laterales de marco están recubiertos de espuma densidad 28 32kg/m3. Tapizado en Bratto. Base redonda de melamina negra de 12mm, Con 4 soportes negros metálicos ovalados. dimensiones: Ø60xh50cm.</t>
  </si>
  <si>
    <t>Coffee Corner</t>
  </si>
  <si>
    <t>S2</t>
  </si>
  <si>
    <t>Silla Fabricada en polipropileno con fibra de vidrio que le entrega una alta resistencia y durabilidad. Dimensiones 49x43x78 cm. Silla sin brazos, resistente hasta 150 kg. Color a definir por mandante.</t>
  </si>
  <si>
    <t>M4</t>
  </si>
  <si>
    <t>Mesa de trabajo, Coowork Ø120mm altura 75cm. Fabricación a mano - madera nativa de lenga - sellado con laca para fácil limpieza y duralibidad. Características: Base ensamblada con tarugos Domino.</t>
  </si>
  <si>
    <t>Oficina Deporte</t>
  </si>
  <si>
    <t>S4</t>
  </si>
  <si>
    <t>Silla operativa de asiento tapizado color a elección (new glock o ecocuero) y respaldo en malla negra regulable en altura, brazos regulables 2D, mecanismo syncro, asiento regulable en altura, base nylon con ruedas. Soporta hasta 120 Kg.</t>
  </si>
  <si>
    <t>E1</t>
  </si>
  <si>
    <t>Escritorio Recto medida 243x60xh75cm. Cubierta en laminado negro antihuella e:25mm. Cantos rectos en PVC de 2mm. Estructura metálica perfil 50x50 diagonal, acabado electro pintado negro.Electrificación: 1 caja electrica simple-doble metalica electropintada.</t>
  </si>
  <si>
    <t xml:space="preserve"> </t>
  </si>
  <si>
    <t>Sala de estudio 03 / Constitucionalismo</t>
  </si>
  <si>
    <t>Silla oficina con cojín variedad de colores en tapiz Glock. Base metálica negra ,  patín de PVC, asiento y respaldo de polipropileno Negro. Características: Mecanismo de elevación con cilindro de gas (arriba-abajo).</t>
  </si>
  <si>
    <t>M2</t>
  </si>
  <si>
    <t>Mesa de reunión de 2 paños, medida 300x120xh75cm. Cubierta en Laminado negro Antihuella e:25mm. Cantos rectos en PVC de 2mm. Esquinas redondeadas. Estructura metálica perfil 50x50 diagonal, lateral central retranqueado, acabado electro pintado negro.
Electrificación: canal doble con 2 chasis triple y 2 tapas de registro, 1 en cada paño. Torreta para subida de cables a canal.</t>
  </si>
  <si>
    <t>Sala de estudio 04 / Codificación</t>
  </si>
  <si>
    <t>Sala de estudio 05 / Derechos Humanos</t>
  </si>
  <si>
    <t>M3</t>
  </si>
  <si>
    <t xml:space="preserve">Mesa de reunión medida 150x120xh75cm. Cubierta en laminado negro antihuella e:25mm. Cantos rectos en PVC de 2mm. Esquinas redondeadas. Estructura metálica perfil 50x50 diagonal, acabado electro pintado negro. Electrificación: canal doble con 1 chasis triple y 1 tapa de registro. Torreta para subida de cables a canal.
</t>
  </si>
  <si>
    <t>Estar 01 / Estar 02</t>
  </si>
  <si>
    <t>Mesa auxiliar MAO. Base metálica electro pintada negra o blanca. Cubierta en melamina e:18mm, acabado negro o tipo madera. Medida: 50x40xh65cm.</t>
  </si>
  <si>
    <t xml:space="preserve">PPRECIO NETO </t>
  </si>
  <si>
    <t>IMPUESTO</t>
  </si>
  <si>
    <t xml:space="preserve">PRECIO TOTAL </t>
  </si>
  <si>
    <t>El oferente deberá presentar este anexo obligatoriamente con el propósito de evaluar el Criterio de Evaluación “precio”, al NO presentarlo, o si indica un precio superior al presupuesto disponible ($145.000.000.-) el oferente quedará automáticamente fuera de la evaluación, declarando su oferta inadmisible.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</si>
</sst>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2" formatCode="_ &quot;$&quot;* #,##0_ ;_ &quot;$&quot;* \-#,##0_ ;_ &quot;$&quot;* &quot;-&quot;_ ;_ @_ "/>
    <numFmt numFmtId="41" formatCode="_ * #,##0_ ;_ * \-#,##0_ ;_ * &quot;-&quot;_ ;_ @_ "/>
    <numFmt numFmtId="164" formatCode="0.0%"/>
  </numFmts>
  <fonts count="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41" fontId="1" fillId="0" borderId="0" applyFont="0" applyFill="0" applyBorder="0" applyAlignment="0" applyProtection="0"/>
    <xf numFmtId="42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46">
    <xf numFmtId="0" fontId="0" fillId="0" borderId="0" xfId="0"/>
    <xf numFmtId="0" fontId="0" fillId="3" borderId="5" xfId="0" applyFill="1" applyBorder="1" applyAlignment="1">
      <alignment horizontal="center" vertical="center"/>
    </xf>
    <xf numFmtId="0" fontId="0" fillId="3" borderId="6" xfId="0" applyFill="1" applyBorder="1" applyAlignment="1">
      <alignment horizontal="center" vertical="center"/>
    </xf>
    <xf numFmtId="0" fontId="0" fillId="3" borderId="7" xfId="0" applyFill="1" applyBorder="1" applyAlignment="1">
      <alignment horizontal="center" vertical="center"/>
    </xf>
    <xf numFmtId="0" fontId="0" fillId="0" borderId="8" xfId="0" applyFill="1" applyBorder="1" applyAlignment="1">
      <alignment horizontal="center" vertical="center"/>
    </xf>
    <xf numFmtId="0" fontId="0" fillId="0" borderId="9" xfId="0" applyFill="1" applyBorder="1" applyAlignment="1">
      <alignment horizontal="center" vertical="center"/>
    </xf>
    <xf numFmtId="0" fontId="0" fillId="0" borderId="9" xfId="0" applyFill="1" applyBorder="1" applyAlignment="1">
      <alignment horizontal="center" vertical="center" wrapText="1"/>
    </xf>
    <xf numFmtId="42" fontId="0" fillId="0" borderId="9" xfId="2" applyFont="1" applyFill="1" applyBorder="1" applyAlignment="1">
      <alignment horizontal="center" vertical="center"/>
    </xf>
    <xf numFmtId="42" fontId="0" fillId="0" borderId="10" xfId="2" applyFont="1" applyFill="1" applyBorder="1" applyAlignment="1">
      <alignment horizontal="center" vertical="center"/>
    </xf>
    <xf numFmtId="0" fontId="0" fillId="0" borderId="5" xfId="0" applyFill="1" applyBorder="1" applyAlignment="1">
      <alignment horizontal="center" vertical="center"/>
    </xf>
    <xf numFmtId="0" fontId="0" fillId="0" borderId="6" xfId="0" applyFill="1" applyBorder="1" applyAlignment="1">
      <alignment horizontal="center" vertical="center"/>
    </xf>
    <xf numFmtId="0" fontId="0" fillId="0" borderId="6" xfId="0" applyFill="1" applyBorder="1" applyAlignment="1">
      <alignment horizontal="center" vertical="center" wrapText="1"/>
    </xf>
    <xf numFmtId="42" fontId="0" fillId="0" borderId="6" xfId="2" applyFont="1" applyFill="1" applyBorder="1" applyAlignment="1">
      <alignment horizontal="center" vertical="center"/>
    </xf>
    <xf numFmtId="42" fontId="0" fillId="0" borderId="7" xfId="2" applyFont="1" applyFill="1" applyBorder="1" applyAlignment="1">
      <alignment horizontal="center" vertical="center"/>
    </xf>
    <xf numFmtId="0" fontId="0" fillId="0" borderId="6" xfId="0" applyFill="1" applyBorder="1"/>
    <xf numFmtId="49" fontId="5" fillId="0" borderId="5" xfId="0" applyNumberFormat="1" applyFont="1" applyFill="1" applyBorder="1" applyAlignment="1">
      <alignment horizontal="center" vertical="center"/>
    </xf>
    <xf numFmtId="49" fontId="5" fillId="0" borderId="8" xfId="0" applyNumberFormat="1" applyFont="1" applyFill="1" applyBorder="1" applyAlignment="1">
      <alignment horizontal="center" vertical="center"/>
    </xf>
    <xf numFmtId="0" fontId="0" fillId="0" borderId="9" xfId="0" applyFill="1" applyBorder="1"/>
    <xf numFmtId="49" fontId="0" fillId="0" borderId="5" xfId="0" applyNumberFormat="1" applyFill="1" applyBorder="1" applyAlignment="1">
      <alignment horizontal="center" vertical="center"/>
    </xf>
    <xf numFmtId="49" fontId="0" fillId="0" borderId="8" xfId="0" applyNumberFormat="1" applyFill="1" applyBorder="1" applyAlignment="1">
      <alignment horizontal="center" vertical="center"/>
    </xf>
    <xf numFmtId="0" fontId="0" fillId="3" borderId="12" xfId="0" applyFill="1" applyBorder="1"/>
    <xf numFmtId="42" fontId="0" fillId="3" borderId="12" xfId="0" applyNumberFormat="1" applyFill="1" applyBorder="1"/>
    <xf numFmtId="41" fontId="2" fillId="3" borderId="13" xfId="1" applyFont="1" applyFill="1" applyBorder="1"/>
    <xf numFmtId="164" fontId="0" fillId="3" borderId="6" xfId="3" applyNumberFormat="1" applyFont="1" applyFill="1" applyBorder="1"/>
    <xf numFmtId="9" fontId="0" fillId="3" borderId="6" xfId="3" applyFont="1" applyFill="1" applyBorder="1"/>
    <xf numFmtId="41" fontId="0" fillId="3" borderId="7" xfId="1" applyFont="1" applyFill="1" applyBorder="1"/>
    <xf numFmtId="0" fontId="0" fillId="3" borderId="9" xfId="0" applyFill="1" applyBorder="1"/>
    <xf numFmtId="42" fontId="0" fillId="3" borderId="9" xfId="0" applyNumberFormat="1" applyFill="1" applyBorder="1"/>
    <xf numFmtId="41" fontId="2" fillId="3" borderId="10" xfId="1" applyFont="1" applyFill="1" applyBorder="1"/>
    <xf numFmtId="0" fontId="0" fillId="0" borderId="0" xfId="0" applyAlignment="1">
      <alignment horizontal="center"/>
    </xf>
    <xf numFmtId="0" fontId="0" fillId="0" borderId="0" xfId="0" applyBorder="1" applyAlignment="1">
      <alignment horizontal="center"/>
    </xf>
    <xf numFmtId="0" fontId="3" fillId="0" borderId="0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left" vertical="center" wrapText="1"/>
    </xf>
    <xf numFmtId="0" fontId="0" fillId="0" borderId="1" xfId="0" applyBorder="1" applyAlignment="1">
      <alignment horizontal="center"/>
    </xf>
    <xf numFmtId="0" fontId="2" fillId="2" borderId="2" xfId="0" applyFont="1" applyFill="1" applyBorder="1" applyAlignment="1">
      <alignment horizontal="left" vertical="center"/>
    </xf>
    <xf numFmtId="0" fontId="2" fillId="2" borderId="3" xfId="0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/>
    </xf>
    <xf numFmtId="0" fontId="2" fillId="2" borderId="11" xfId="0" applyFont="1" applyFill="1" applyBorder="1" applyAlignment="1">
      <alignment horizontal="left" vertical="center"/>
    </xf>
    <xf numFmtId="0" fontId="2" fillId="2" borderId="12" xfId="0" applyFont="1" applyFill="1" applyBorder="1" applyAlignment="1">
      <alignment horizontal="left" vertical="center"/>
    </xf>
    <xf numFmtId="0" fontId="2" fillId="2" borderId="13" xfId="0" applyFont="1" applyFill="1" applyBorder="1" applyAlignment="1">
      <alignment horizontal="left" vertical="center"/>
    </xf>
    <xf numFmtId="0" fontId="2" fillId="3" borderId="11" xfId="0" applyFont="1" applyFill="1" applyBorder="1" applyAlignment="1">
      <alignment horizontal="left" vertical="center"/>
    </xf>
    <xf numFmtId="0" fontId="2" fillId="3" borderId="12" xfId="0" applyFont="1" applyFill="1" applyBorder="1" applyAlignment="1">
      <alignment horizontal="left" vertical="center"/>
    </xf>
    <xf numFmtId="0" fontId="2" fillId="3" borderId="5" xfId="0" applyFont="1" applyFill="1" applyBorder="1" applyAlignment="1">
      <alignment horizontal="left" vertical="center"/>
    </xf>
    <xf numFmtId="0" fontId="2" fillId="3" borderId="6" xfId="0" applyFont="1" applyFill="1" applyBorder="1" applyAlignment="1">
      <alignment horizontal="left" vertical="center"/>
    </xf>
    <xf numFmtId="0" fontId="2" fillId="3" borderId="8" xfId="0" applyFont="1" applyFill="1" applyBorder="1" applyAlignment="1">
      <alignment horizontal="left" vertical="center"/>
    </xf>
    <xf numFmtId="0" fontId="2" fillId="3" borderId="9" xfId="0" applyFont="1" applyFill="1" applyBorder="1" applyAlignment="1">
      <alignment horizontal="left" vertical="center"/>
    </xf>
  </cellXfs>
  <cellStyles count="4">
    <cellStyle name="Millares [0]" xfId="1" builtinId="6"/>
    <cellStyle name="Moneda [0]" xfId="2" builtinId="7"/>
    <cellStyle name="Normal" xfId="0" builtinId="0"/>
    <cellStyle name="Porcentaje" xfId="3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emf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emf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8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57151</xdr:colOff>
      <xdr:row>32</xdr:row>
      <xdr:rowOff>84044</xdr:rowOff>
    </xdr:from>
    <xdr:to>
      <xdr:col>2</xdr:col>
      <xdr:colOff>1952625</xdr:colOff>
      <xdr:row>32</xdr:row>
      <xdr:rowOff>1633989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BEE9B372-9C64-8F28-4321-885A7089E3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81101" y="22724969"/>
          <a:ext cx="1895474" cy="1549945"/>
        </a:xfrm>
        <a:prstGeom prst="rect">
          <a:avLst/>
        </a:prstGeom>
      </xdr:spPr>
    </xdr:pic>
    <xdr:clientData/>
  </xdr:twoCellAnchor>
  <xdr:twoCellAnchor editAs="oneCell">
    <xdr:from>
      <xdr:col>2</xdr:col>
      <xdr:colOff>85725</xdr:colOff>
      <xdr:row>83</xdr:row>
      <xdr:rowOff>66675</xdr:rowOff>
    </xdr:from>
    <xdr:to>
      <xdr:col>2</xdr:col>
      <xdr:colOff>1901067</xdr:colOff>
      <xdr:row>83</xdr:row>
      <xdr:rowOff>2390775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09675" y="109270800"/>
          <a:ext cx="1815342" cy="2324100"/>
        </a:xfrm>
        <a:prstGeom prst="rect">
          <a:avLst/>
        </a:prstGeom>
      </xdr:spPr>
    </xdr:pic>
    <xdr:clientData/>
  </xdr:twoCellAnchor>
  <xdr:twoCellAnchor editAs="oneCell">
    <xdr:from>
      <xdr:col>2</xdr:col>
      <xdr:colOff>66675</xdr:colOff>
      <xdr:row>87</xdr:row>
      <xdr:rowOff>95250</xdr:rowOff>
    </xdr:from>
    <xdr:to>
      <xdr:col>2</xdr:col>
      <xdr:colOff>1883440</xdr:colOff>
      <xdr:row>87</xdr:row>
      <xdr:rowOff>2418027</xdr:rowOff>
    </xdr:to>
    <xdr:pic>
      <xdr:nvPicPr>
        <xdr:cNvPr id="4" name="Imagen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90625" y="114671475"/>
          <a:ext cx="1816765" cy="2322777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84</xdr:row>
      <xdr:rowOff>47626</xdr:rowOff>
    </xdr:from>
    <xdr:to>
      <xdr:col>2</xdr:col>
      <xdr:colOff>1990725</xdr:colOff>
      <xdr:row>84</xdr:row>
      <xdr:rowOff>2105492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171575" y="111690151"/>
          <a:ext cx="1943100" cy="2057866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88</xdr:row>
      <xdr:rowOff>85725</xdr:rowOff>
    </xdr:from>
    <xdr:to>
      <xdr:col>2</xdr:col>
      <xdr:colOff>1990725</xdr:colOff>
      <xdr:row>88</xdr:row>
      <xdr:rowOff>2143591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171575" y="117214650"/>
          <a:ext cx="1943100" cy="2057866"/>
        </a:xfrm>
        <a:prstGeom prst="rect">
          <a:avLst/>
        </a:prstGeom>
      </xdr:spPr>
    </xdr:pic>
    <xdr:clientData/>
  </xdr:twoCellAnchor>
  <xdr:twoCellAnchor editAs="oneCell">
    <xdr:from>
      <xdr:col>2</xdr:col>
      <xdr:colOff>56639</xdr:colOff>
      <xdr:row>22</xdr:row>
      <xdr:rowOff>161925</xdr:rowOff>
    </xdr:from>
    <xdr:to>
      <xdr:col>2</xdr:col>
      <xdr:colOff>1951720</xdr:colOff>
      <xdr:row>22</xdr:row>
      <xdr:rowOff>2351630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180589" y="6724650"/>
          <a:ext cx="1895081" cy="2189705"/>
        </a:xfrm>
        <a:prstGeom prst="rect">
          <a:avLst/>
        </a:prstGeom>
      </xdr:spPr>
    </xdr:pic>
    <xdr:clientData/>
  </xdr:twoCellAnchor>
  <xdr:oneCellAnchor>
    <xdr:from>
      <xdr:col>2</xdr:col>
      <xdr:colOff>56639</xdr:colOff>
      <xdr:row>35</xdr:row>
      <xdr:rowOff>161925</xdr:rowOff>
    </xdr:from>
    <xdr:ext cx="1895081" cy="2189705"/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180589" y="24879300"/>
          <a:ext cx="1895081" cy="2189705"/>
        </a:xfrm>
        <a:prstGeom prst="rect">
          <a:avLst/>
        </a:prstGeom>
      </xdr:spPr>
    </xdr:pic>
    <xdr:clientData/>
  </xdr:oneCellAnchor>
  <xdr:oneCellAnchor>
    <xdr:from>
      <xdr:col>2</xdr:col>
      <xdr:colOff>56639</xdr:colOff>
      <xdr:row>40</xdr:row>
      <xdr:rowOff>161925</xdr:rowOff>
    </xdr:from>
    <xdr:ext cx="1895081" cy="2189705"/>
    <xdr:pic>
      <xdr:nvPicPr>
        <xdr:cNvPr id="9" name="Imagen 8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180589" y="32918400"/>
          <a:ext cx="1895081" cy="2189705"/>
        </a:xfrm>
        <a:prstGeom prst="rect">
          <a:avLst/>
        </a:prstGeom>
      </xdr:spPr>
    </xdr:pic>
    <xdr:clientData/>
  </xdr:oneCellAnchor>
  <xdr:oneCellAnchor>
    <xdr:from>
      <xdr:col>2</xdr:col>
      <xdr:colOff>66675</xdr:colOff>
      <xdr:row>91</xdr:row>
      <xdr:rowOff>95250</xdr:rowOff>
    </xdr:from>
    <xdr:ext cx="1816765" cy="2322777"/>
    <xdr:pic>
      <xdr:nvPicPr>
        <xdr:cNvPr id="10" name="Imagen 9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90625" y="120157875"/>
          <a:ext cx="1816765" cy="2322777"/>
        </a:xfrm>
        <a:prstGeom prst="rect">
          <a:avLst/>
        </a:prstGeom>
      </xdr:spPr>
    </xdr:pic>
    <xdr:clientData/>
  </xdr:oneCellAnchor>
  <xdr:twoCellAnchor editAs="oneCell">
    <xdr:from>
      <xdr:col>2</xdr:col>
      <xdr:colOff>19050</xdr:colOff>
      <xdr:row>92</xdr:row>
      <xdr:rowOff>466726</xdr:rowOff>
    </xdr:from>
    <xdr:to>
      <xdr:col>2</xdr:col>
      <xdr:colOff>1988457</xdr:colOff>
      <xdr:row>92</xdr:row>
      <xdr:rowOff>1952626</xdr:rowOff>
    </xdr:to>
    <xdr:pic>
      <xdr:nvPicPr>
        <xdr:cNvPr id="11" name="Imagen 10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143000" y="123034426"/>
          <a:ext cx="1969407" cy="1485900"/>
        </a:xfrm>
        <a:prstGeom prst="rect">
          <a:avLst/>
        </a:prstGeom>
      </xdr:spPr>
    </xdr:pic>
    <xdr:clientData/>
  </xdr:twoCellAnchor>
  <xdr:twoCellAnchor editAs="oneCell">
    <xdr:from>
      <xdr:col>2</xdr:col>
      <xdr:colOff>76200</xdr:colOff>
      <xdr:row>45</xdr:row>
      <xdr:rowOff>161926</xdr:rowOff>
    </xdr:from>
    <xdr:to>
      <xdr:col>2</xdr:col>
      <xdr:colOff>1933575</xdr:colOff>
      <xdr:row>45</xdr:row>
      <xdr:rowOff>1859360</xdr:rowOff>
    </xdr:to>
    <xdr:pic>
      <xdr:nvPicPr>
        <xdr:cNvPr id="12" name="Imagen 11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200150" y="40957501"/>
          <a:ext cx="1857375" cy="1697434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47</xdr:row>
      <xdr:rowOff>647700</xdr:rowOff>
    </xdr:from>
    <xdr:to>
      <xdr:col>2</xdr:col>
      <xdr:colOff>1946703</xdr:colOff>
      <xdr:row>47</xdr:row>
      <xdr:rowOff>2057400</xdr:rowOff>
    </xdr:to>
    <xdr:pic>
      <xdr:nvPicPr>
        <xdr:cNvPr id="13" name="Imagen 12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171575" y="46110525"/>
          <a:ext cx="1899078" cy="14097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47624</xdr:colOff>
      <xdr:row>46</xdr:row>
      <xdr:rowOff>209550</xdr:rowOff>
    </xdr:from>
    <xdr:to>
      <xdr:col>2</xdr:col>
      <xdr:colOff>1962714</xdr:colOff>
      <xdr:row>46</xdr:row>
      <xdr:rowOff>2295525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171574" y="43119675"/>
          <a:ext cx="1915090" cy="2085975"/>
        </a:xfrm>
        <a:prstGeom prst="rect">
          <a:avLst/>
        </a:prstGeom>
      </xdr:spPr>
    </xdr:pic>
    <xdr:clientData/>
  </xdr:twoCellAnchor>
  <xdr:twoCellAnchor editAs="oneCell">
    <xdr:from>
      <xdr:col>2</xdr:col>
      <xdr:colOff>28574</xdr:colOff>
      <xdr:row>49</xdr:row>
      <xdr:rowOff>245408</xdr:rowOff>
    </xdr:from>
    <xdr:to>
      <xdr:col>2</xdr:col>
      <xdr:colOff>1975909</xdr:colOff>
      <xdr:row>49</xdr:row>
      <xdr:rowOff>1276350</xdr:rowOff>
    </xdr:to>
    <xdr:pic>
      <xdr:nvPicPr>
        <xdr:cNvPr id="15" name="Imagen 14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152524" y="50813633"/>
          <a:ext cx="1947335" cy="1030942"/>
        </a:xfrm>
        <a:prstGeom prst="rect">
          <a:avLst/>
        </a:prstGeom>
      </xdr:spPr>
    </xdr:pic>
    <xdr:clientData/>
  </xdr:twoCellAnchor>
  <xdr:twoCellAnchor editAs="oneCell">
    <xdr:from>
      <xdr:col>2</xdr:col>
      <xdr:colOff>171451</xdr:colOff>
      <xdr:row>50</xdr:row>
      <xdr:rowOff>76200</xdr:rowOff>
    </xdr:from>
    <xdr:to>
      <xdr:col>2</xdr:col>
      <xdr:colOff>1857375</xdr:colOff>
      <xdr:row>50</xdr:row>
      <xdr:rowOff>1925974</xdr:rowOff>
    </xdr:to>
    <xdr:pic>
      <xdr:nvPicPr>
        <xdr:cNvPr id="16" name="Imagen 15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295401" y="52273200"/>
          <a:ext cx="1685924" cy="1849774"/>
        </a:xfrm>
        <a:prstGeom prst="rect">
          <a:avLst/>
        </a:prstGeom>
      </xdr:spPr>
    </xdr:pic>
    <xdr:clientData/>
  </xdr:twoCellAnchor>
  <xdr:twoCellAnchor editAs="oneCell">
    <xdr:from>
      <xdr:col>2</xdr:col>
      <xdr:colOff>104776</xdr:colOff>
      <xdr:row>19</xdr:row>
      <xdr:rowOff>209551</xdr:rowOff>
    </xdr:from>
    <xdr:to>
      <xdr:col>2</xdr:col>
      <xdr:colOff>1876426</xdr:colOff>
      <xdr:row>19</xdr:row>
      <xdr:rowOff>1189327</xdr:rowOff>
    </xdr:to>
    <xdr:pic>
      <xdr:nvPicPr>
        <xdr:cNvPr id="17" name="Imagen 16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228726" y="3838576"/>
          <a:ext cx="1771650" cy="979776"/>
        </a:xfrm>
        <a:prstGeom prst="rect">
          <a:avLst/>
        </a:prstGeom>
      </xdr:spPr>
    </xdr:pic>
    <xdr:clientData/>
  </xdr:twoCellAnchor>
  <xdr:twoCellAnchor editAs="oneCell">
    <xdr:from>
      <xdr:col>2</xdr:col>
      <xdr:colOff>57149</xdr:colOff>
      <xdr:row>19</xdr:row>
      <xdr:rowOff>1381125</xdr:rowOff>
    </xdr:from>
    <xdr:to>
      <xdr:col>2</xdr:col>
      <xdr:colOff>1894112</xdr:colOff>
      <xdr:row>19</xdr:row>
      <xdr:rowOff>2409824</xdr:rowOff>
    </xdr:to>
    <xdr:pic>
      <xdr:nvPicPr>
        <xdr:cNvPr id="18" name="Imagen 17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181099" y="5010150"/>
          <a:ext cx="1836963" cy="1028699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28</xdr:row>
      <xdr:rowOff>742950</xdr:rowOff>
    </xdr:from>
    <xdr:to>
      <xdr:col>2</xdr:col>
      <xdr:colOff>1981200</xdr:colOff>
      <xdr:row>28</xdr:row>
      <xdr:rowOff>1834394</xdr:rowOff>
    </xdr:to>
    <xdr:pic>
      <xdr:nvPicPr>
        <xdr:cNvPr id="19" name="Imagen 18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162050" y="17897475"/>
          <a:ext cx="1943100" cy="1091444"/>
        </a:xfrm>
        <a:prstGeom prst="rect">
          <a:avLst/>
        </a:prstGeom>
      </xdr:spPr>
    </xdr:pic>
    <xdr:clientData/>
  </xdr:twoCellAnchor>
  <xdr:oneCellAnchor>
    <xdr:from>
      <xdr:col>2</xdr:col>
      <xdr:colOff>47625</xdr:colOff>
      <xdr:row>66</xdr:row>
      <xdr:rowOff>85726</xdr:rowOff>
    </xdr:from>
    <xdr:ext cx="1895459" cy="2085974"/>
    <xdr:pic>
      <xdr:nvPicPr>
        <xdr:cNvPr id="20" name="Imagen 19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171575" y="82543651"/>
          <a:ext cx="1895459" cy="2085974"/>
        </a:xfrm>
        <a:prstGeom prst="rect">
          <a:avLst/>
        </a:prstGeom>
      </xdr:spPr>
    </xdr:pic>
    <xdr:clientData/>
  </xdr:oneCellAnchor>
  <xdr:oneCellAnchor>
    <xdr:from>
      <xdr:col>2</xdr:col>
      <xdr:colOff>76200</xdr:colOff>
      <xdr:row>67</xdr:row>
      <xdr:rowOff>161926</xdr:rowOff>
    </xdr:from>
    <xdr:ext cx="1857375" cy="1697434"/>
    <xdr:pic>
      <xdr:nvPicPr>
        <xdr:cNvPr id="21" name="Imagen 20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200150" y="84896326"/>
          <a:ext cx="1857375" cy="1697434"/>
        </a:xfrm>
        <a:prstGeom prst="rect">
          <a:avLst/>
        </a:prstGeom>
      </xdr:spPr>
    </xdr:pic>
    <xdr:clientData/>
  </xdr:oneCellAnchor>
  <xdr:twoCellAnchor editAs="oneCell">
    <xdr:from>
      <xdr:col>2</xdr:col>
      <xdr:colOff>47625</xdr:colOff>
      <xdr:row>68</xdr:row>
      <xdr:rowOff>104775</xdr:rowOff>
    </xdr:from>
    <xdr:to>
      <xdr:col>2</xdr:col>
      <xdr:colOff>1962715</xdr:colOff>
      <xdr:row>68</xdr:row>
      <xdr:rowOff>2190750</xdr:rowOff>
    </xdr:to>
    <xdr:pic>
      <xdr:nvPicPr>
        <xdr:cNvPr id="22" name="Imagen 21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171575" y="87115650"/>
          <a:ext cx="1915090" cy="2085975"/>
        </a:xfrm>
        <a:prstGeom prst="rect">
          <a:avLst/>
        </a:prstGeom>
      </xdr:spPr>
    </xdr:pic>
    <xdr:clientData/>
  </xdr:twoCellAnchor>
  <xdr:oneCellAnchor>
    <xdr:from>
      <xdr:col>2</xdr:col>
      <xdr:colOff>76200</xdr:colOff>
      <xdr:row>72</xdr:row>
      <xdr:rowOff>161926</xdr:rowOff>
    </xdr:from>
    <xdr:ext cx="1857375" cy="1697434"/>
    <xdr:pic>
      <xdr:nvPicPr>
        <xdr:cNvPr id="23" name="Imagen 22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200150" y="91801951"/>
          <a:ext cx="1857375" cy="1697434"/>
        </a:xfrm>
        <a:prstGeom prst="rect">
          <a:avLst/>
        </a:prstGeom>
      </xdr:spPr>
    </xdr:pic>
    <xdr:clientData/>
  </xdr:oneCellAnchor>
  <xdr:oneCellAnchor>
    <xdr:from>
      <xdr:col>2</xdr:col>
      <xdr:colOff>47625</xdr:colOff>
      <xdr:row>73</xdr:row>
      <xdr:rowOff>104775</xdr:rowOff>
    </xdr:from>
    <xdr:ext cx="1915090" cy="2085975"/>
    <xdr:pic>
      <xdr:nvPicPr>
        <xdr:cNvPr id="24" name="Imagen 23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171575" y="94021275"/>
          <a:ext cx="1915090" cy="2085975"/>
        </a:xfrm>
        <a:prstGeom prst="rect">
          <a:avLst/>
        </a:prstGeom>
      </xdr:spPr>
    </xdr:pic>
    <xdr:clientData/>
  </xdr:oneCellAnchor>
  <xdr:twoCellAnchor editAs="oneCell">
    <xdr:from>
      <xdr:col>2</xdr:col>
      <xdr:colOff>104776</xdr:colOff>
      <xdr:row>51</xdr:row>
      <xdr:rowOff>361951</xdr:rowOff>
    </xdr:from>
    <xdr:to>
      <xdr:col>2</xdr:col>
      <xdr:colOff>1776514</xdr:colOff>
      <xdr:row>51</xdr:row>
      <xdr:rowOff>2152651</xdr:rowOff>
    </xdr:to>
    <xdr:pic>
      <xdr:nvPicPr>
        <xdr:cNvPr id="25" name="Imagen 24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228726" y="54530626"/>
          <a:ext cx="1671738" cy="1790700"/>
        </a:xfrm>
        <a:prstGeom prst="rect">
          <a:avLst/>
        </a:prstGeom>
      </xdr:spPr>
    </xdr:pic>
    <xdr:clientData/>
  </xdr:twoCellAnchor>
  <xdr:twoCellAnchor editAs="oneCell">
    <xdr:from>
      <xdr:col>2</xdr:col>
      <xdr:colOff>66675</xdr:colOff>
      <xdr:row>52</xdr:row>
      <xdr:rowOff>276225</xdr:rowOff>
    </xdr:from>
    <xdr:to>
      <xdr:col>2</xdr:col>
      <xdr:colOff>1992737</xdr:colOff>
      <xdr:row>52</xdr:row>
      <xdr:rowOff>2143125</xdr:rowOff>
    </xdr:to>
    <xdr:pic>
      <xdr:nvPicPr>
        <xdr:cNvPr id="26" name="Imagen 25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190625" y="56997600"/>
          <a:ext cx="1926062" cy="1866900"/>
        </a:xfrm>
        <a:prstGeom prst="rect">
          <a:avLst/>
        </a:prstGeom>
      </xdr:spPr>
    </xdr:pic>
    <xdr:clientData/>
  </xdr:twoCellAnchor>
  <xdr:twoCellAnchor editAs="oneCell">
    <xdr:from>
      <xdr:col>2</xdr:col>
      <xdr:colOff>28575</xdr:colOff>
      <xdr:row>96</xdr:row>
      <xdr:rowOff>190500</xdr:rowOff>
    </xdr:from>
    <xdr:to>
      <xdr:col>2</xdr:col>
      <xdr:colOff>1974731</xdr:colOff>
      <xdr:row>96</xdr:row>
      <xdr:rowOff>2371725</xdr:rowOff>
    </xdr:to>
    <xdr:pic>
      <xdr:nvPicPr>
        <xdr:cNvPr id="27" name="Imagen 26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152525" y="127225425"/>
          <a:ext cx="1946156" cy="2181225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76</xdr:row>
      <xdr:rowOff>323850</xdr:rowOff>
    </xdr:from>
    <xdr:to>
      <xdr:col>2</xdr:col>
      <xdr:colOff>1972092</xdr:colOff>
      <xdr:row>76</xdr:row>
      <xdr:rowOff>1847850</xdr:rowOff>
    </xdr:to>
    <xdr:pic>
      <xdr:nvPicPr>
        <xdr:cNvPr id="28" name="Imagen 27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171575" y="101374575"/>
          <a:ext cx="1924467" cy="1524000"/>
        </a:xfrm>
        <a:prstGeom prst="rect">
          <a:avLst/>
        </a:prstGeom>
      </xdr:spPr>
    </xdr:pic>
    <xdr:clientData/>
  </xdr:twoCellAnchor>
  <xdr:twoCellAnchor editAs="oneCell">
    <xdr:from>
      <xdr:col>2</xdr:col>
      <xdr:colOff>104774</xdr:colOff>
      <xdr:row>79</xdr:row>
      <xdr:rowOff>85724</xdr:rowOff>
    </xdr:from>
    <xdr:to>
      <xdr:col>2</xdr:col>
      <xdr:colOff>1828800</xdr:colOff>
      <xdr:row>79</xdr:row>
      <xdr:rowOff>2420797</xdr:rowOff>
    </xdr:to>
    <xdr:pic>
      <xdr:nvPicPr>
        <xdr:cNvPr id="29" name="Imagen 28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228724" y="103793924"/>
          <a:ext cx="1724026" cy="2335073"/>
        </a:xfrm>
        <a:prstGeom prst="rect">
          <a:avLst/>
        </a:prstGeom>
      </xdr:spPr>
    </xdr:pic>
    <xdr:clientData/>
  </xdr:twoCellAnchor>
  <xdr:twoCellAnchor editAs="oneCell">
    <xdr:from>
      <xdr:col>2</xdr:col>
      <xdr:colOff>66675</xdr:colOff>
      <xdr:row>80</xdr:row>
      <xdr:rowOff>638176</xdr:rowOff>
    </xdr:from>
    <xdr:to>
      <xdr:col>2</xdr:col>
      <xdr:colOff>1952520</xdr:colOff>
      <xdr:row>80</xdr:row>
      <xdr:rowOff>1933576</xdr:rowOff>
    </xdr:to>
    <xdr:pic>
      <xdr:nvPicPr>
        <xdr:cNvPr id="30" name="Imagen 29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190625" y="106899076"/>
          <a:ext cx="1885845" cy="12954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60</xdr:row>
      <xdr:rowOff>504826</xdr:rowOff>
    </xdr:from>
    <xdr:to>
      <xdr:col>2</xdr:col>
      <xdr:colOff>1987600</xdr:colOff>
      <xdr:row>60</xdr:row>
      <xdr:rowOff>2009776</xdr:rowOff>
    </xdr:to>
    <xdr:pic>
      <xdr:nvPicPr>
        <xdr:cNvPr id="31" name="Imagen 30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171575" y="72923401"/>
          <a:ext cx="1939975" cy="1504950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61</xdr:row>
      <xdr:rowOff>533400</xdr:rowOff>
    </xdr:from>
    <xdr:to>
      <xdr:col>2</xdr:col>
      <xdr:colOff>1978075</xdr:colOff>
      <xdr:row>61</xdr:row>
      <xdr:rowOff>2038350</xdr:rowOff>
    </xdr:to>
    <xdr:pic>
      <xdr:nvPicPr>
        <xdr:cNvPr id="32" name="Imagen 31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162050" y="75504675"/>
          <a:ext cx="1939975" cy="1504950"/>
        </a:xfrm>
        <a:prstGeom prst="rect">
          <a:avLst/>
        </a:prstGeom>
      </xdr:spPr>
    </xdr:pic>
    <xdr:clientData/>
  </xdr:twoCellAnchor>
  <xdr:twoCellAnchor editAs="oneCell">
    <xdr:from>
      <xdr:col>2</xdr:col>
      <xdr:colOff>57150</xdr:colOff>
      <xdr:row>53</xdr:row>
      <xdr:rowOff>390525</xdr:rowOff>
    </xdr:from>
    <xdr:to>
      <xdr:col>2</xdr:col>
      <xdr:colOff>1981200</xdr:colOff>
      <xdr:row>53</xdr:row>
      <xdr:rowOff>2300930</xdr:rowOff>
    </xdr:to>
    <xdr:pic>
      <xdr:nvPicPr>
        <xdr:cNvPr id="33" name="Imagen 32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181100" y="59664600"/>
          <a:ext cx="1924050" cy="1910405"/>
        </a:xfrm>
        <a:prstGeom prst="rect">
          <a:avLst/>
        </a:prstGeom>
      </xdr:spPr>
    </xdr:pic>
    <xdr:clientData/>
  </xdr:twoCellAnchor>
  <xdr:twoCellAnchor editAs="oneCell">
    <xdr:from>
      <xdr:col>2</xdr:col>
      <xdr:colOff>38101</xdr:colOff>
      <xdr:row>54</xdr:row>
      <xdr:rowOff>438151</xdr:rowOff>
    </xdr:from>
    <xdr:to>
      <xdr:col>2</xdr:col>
      <xdr:colOff>1976613</xdr:colOff>
      <xdr:row>54</xdr:row>
      <xdr:rowOff>2105025</xdr:rowOff>
    </xdr:to>
    <xdr:pic>
      <xdr:nvPicPr>
        <xdr:cNvPr id="34" name="Imagen 33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162051" y="62264926"/>
          <a:ext cx="1938512" cy="1666874"/>
        </a:xfrm>
        <a:prstGeom prst="rect">
          <a:avLst/>
        </a:prstGeom>
      </xdr:spPr>
    </xdr:pic>
    <xdr:clientData/>
  </xdr:twoCellAnchor>
  <xdr:twoCellAnchor editAs="oneCell">
    <xdr:from>
      <xdr:col>2</xdr:col>
      <xdr:colOff>28575</xdr:colOff>
      <xdr:row>55</xdr:row>
      <xdr:rowOff>295275</xdr:rowOff>
    </xdr:from>
    <xdr:to>
      <xdr:col>2</xdr:col>
      <xdr:colOff>1975037</xdr:colOff>
      <xdr:row>55</xdr:row>
      <xdr:rowOff>2133600</xdr:rowOff>
    </xdr:to>
    <xdr:pic>
      <xdr:nvPicPr>
        <xdr:cNvPr id="35" name="Imagen 34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152525" y="64674750"/>
          <a:ext cx="1946462" cy="1838325"/>
        </a:xfrm>
        <a:prstGeom prst="rect">
          <a:avLst/>
        </a:prstGeom>
      </xdr:spPr>
    </xdr:pic>
    <xdr:clientData/>
  </xdr:twoCellAnchor>
  <xdr:twoCellAnchor editAs="oneCell">
    <xdr:from>
      <xdr:col>2</xdr:col>
      <xdr:colOff>21773</xdr:colOff>
      <xdr:row>56</xdr:row>
      <xdr:rowOff>284389</xdr:rowOff>
    </xdr:from>
    <xdr:to>
      <xdr:col>2</xdr:col>
      <xdr:colOff>1919663</xdr:colOff>
      <xdr:row>56</xdr:row>
      <xdr:rowOff>2075089</xdr:rowOff>
    </xdr:to>
    <xdr:pic>
      <xdr:nvPicPr>
        <xdr:cNvPr id="36" name="Imagen 35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145723" y="67216564"/>
          <a:ext cx="1897890" cy="17907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27</xdr:row>
      <xdr:rowOff>76200</xdr:rowOff>
    </xdr:from>
    <xdr:to>
      <xdr:col>2</xdr:col>
      <xdr:colOff>1858148</xdr:colOff>
      <xdr:row>27</xdr:row>
      <xdr:rowOff>2486025</xdr:rowOff>
    </xdr:to>
    <xdr:pic>
      <xdr:nvPicPr>
        <xdr:cNvPr id="37" name="Imagen 36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171575" y="14678025"/>
          <a:ext cx="1810523" cy="2409825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31</xdr:row>
      <xdr:rowOff>66675</xdr:rowOff>
    </xdr:from>
    <xdr:to>
      <xdr:col>2</xdr:col>
      <xdr:colOff>1848623</xdr:colOff>
      <xdr:row>31</xdr:row>
      <xdr:rowOff>2476500</xdr:rowOff>
    </xdr:to>
    <xdr:pic>
      <xdr:nvPicPr>
        <xdr:cNvPr id="38" name="Imagen 37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162050" y="20154900"/>
          <a:ext cx="1810523" cy="2409825"/>
        </a:xfrm>
        <a:prstGeom prst="rect">
          <a:avLst/>
        </a:prstGeom>
      </xdr:spPr>
    </xdr:pic>
    <xdr:clientData/>
  </xdr:twoCellAnchor>
  <xdr:twoCellAnchor editAs="oneCell">
    <xdr:from>
      <xdr:col>2</xdr:col>
      <xdr:colOff>104775</xdr:colOff>
      <xdr:row>48</xdr:row>
      <xdr:rowOff>285750</xdr:rowOff>
    </xdr:from>
    <xdr:to>
      <xdr:col>2</xdr:col>
      <xdr:colOff>1914299</xdr:colOff>
      <xdr:row>48</xdr:row>
      <xdr:rowOff>2304798</xdr:rowOff>
    </xdr:to>
    <xdr:pic>
      <xdr:nvPicPr>
        <xdr:cNvPr id="39" name="Imagen 38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1228725" y="48301275"/>
          <a:ext cx="1809524" cy="2019048"/>
        </a:xfrm>
        <a:prstGeom prst="rect">
          <a:avLst/>
        </a:prstGeom>
      </xdr:spPr>
    </xdr:pic>
    <xdr:clientData/>
  </xdr:twoCellAnchor>
  <xdr:oneCellAnchor>
    <xdr:from>
      <xdr:col>2</xdr:col>
      <xdr:colOff>76200</xdr:colOff>
      <xdr:row>74</xdr:row>
      <xdr:rowOff>123825</xdr:rowOff>
    </xdr:from>
    <xdr:ext cx="1809524" cy="2019048"/>
    <xdr:pic>
      <xdr:nvPicPr>
        <xdr:cNvPr id="40" name="Imagen 39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1200150" y="96316800"/>
          <a:ext cx="1809524" cy="2019048"/>
        </a:xfrm>
        <a:prstGeom prst="rect">
          <a:avLst/>
        </a:prstGeom>
      </xdr:spPr>
    </xdr:pic>
    <xdr:clientData/>
  </xdr:oneCellAnchor>
  <xdr:twoCellAnchor editAs="oneCell">
    <xdr:from>
      <xdr:col>2</xdr:col>
      <xdr:colOff>66675</xdr:colOff>
      <xdr:row>57</xdr:row>
      <xdr:rowOff>152400</xdr:rowOff>
    </xdr:from>
    <xdr:to>
      <xdr:col>2</xdr:col>
      <xdr:colOff>1866675</xdr:colOff>
      <xdr:row>57</xdr:row>
      <xdr:rowOff>2114305</xdr:rowOff>
    </xdr:to>
    <xdr:pic>
      <xdr:nvPicPr>
        <xdr:cNvPr id="41" name="Imagen 40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1190625" y="69637275"/>
          <a:ext cx="1800000" cy="1961905"/>
        </a:xfrm>
        <a:prstGeom prst="rect">
          <a:avLst/>
        </a:prstGeom>
      </xdr:spPr>
    </xdr:pic>
    <xdr:clientData/>
  </xdr:twoCellAnchor>
  <xdr:twoCellAnchor editAs="oneCell">
    <xdr:from>
      <xdr:col>2</xdr:col>
      <xdr:colOff>56029</xdr:colOff>
      <xdr:row>23</xdr:row>
      <xdr:rowOff>33617</xdr:rowOff>
    </xdr:from>
    <xdr:to>
      <xdr:col>2</xdr:col>
      <xdr:colOff>1972236</xdr:colOff>
      <xdr:row>23</xdr:row>
      <xdr:rowOff>2476500</xdr:rowOff>
    </xdr:to>
    <xdr:pic>
      <xdr:nvPicPr>
        <xdr:cNvPr id="42" name="Imagen 41"/>
        <xdr:cNvPicPr>
          <a:picLocks noChangeAspect="1"/>
        </xdr:cNvPicPr>
      </xdr:nvPicPr>
      <xdr:blipFill rotWithShape="1">
        <a:blip xmlns:r="http://schemas.openxmlformats.org/officeDocument/2006/relationships" r:embed="rId30"/>
        <a:srcRect r="4493"/>
        <a:stretch/>
      </xdr:blipFill>
      <xdr:spPr>
        <a:xfrm>
          <a:off x="1179979" y="9149042"/>
          <a:ext cx="1916207" cy="2442883"/>
        </a:xfrm>
        <a:prstGeom prst="rect">
          <a:avLst/>
        </a:prstGeom>
      </xdr:spPr>
    </xdr:pic>
    <xdr:clientData/>
  </xdr:twoCellAnchor>
  <xdr:twoCellAnchor editAs="oneCell">
    <xdr:from>
      <xdr:col>2</xdr:col>
      <xdr:colOff>56032</xdr:colOff>
      <xdr:row>36</xdr:row>
      <xdr:rowOff>67235</xdr:rowOff>
    </xdr:from>
    <xdr:to>
      <xdr:col>2</xdr:col>
      <xdr:colOff>1972239</xdr:colOff>
      <xdr:row>36</xdr:row>
      <xdr:rowOff>2510118</xdr:rowOff>
    </xdr:to>
    <xdr:pic>
      <xdr:nvPicPr>
        <xdr:cNvPr id="43" name="Imagen 42"/>
        <xdr:cNvPicPr>
          <a:picLocks noChangeAspect="1"/>
        </xdr:cNvPicPr>
      </xdr:nvPicPr>
      <xdr:blipFill rotWithShape="1">
        <a:blip xmlns:r="http://schemas.openxmlformats.org/officeDocument/2006/relationships" r:embed="rId30"/>
        <a:srcRect r="4493"/>
        <a:stretch/>
      </xdr:blipFill>
      <xdr:spPr>
        <a:xfrm>
          <a:off x="1179982" y="27337310"/>
          <a:ext cx="1916207" cy="2442883"/>
        </a:xfrm>
        <a:prstGeom prst="rect">
          <a:avLst/>
        </a:prstGeom>
      </xdr:spPr>
    </xdr:pic>
    <xdr:clientData/>
  </xdr:twoCellAnchor>
  <xdr:oneCellAnchor>
    <xdr:from>
      <xdr:col>2</xdr:col>
      <xdr:colOff>56032</xdr:colOff>
      <xdr:row>41</xdr:row>
      <xdr:rowOff>67235</xdr:rowOff>
    </xdr:from>
    <xdr:ext cx="1916207" cy="2442883"/>
    <xdr:pic>
      <xdr:nvPicPr>
        <xdr:cNvPr id="44" name="Imagen 43"/>
        <xdr:cNvPicPr>
          <a:picLocks noChangeAspect="1"/>
        </xdr:cNvPicPr>
      </xdr:nvPicPr>
      <xdr:blipFill rotWithShape="1">
        <a:blip xmlns:r="http://schemas.openxmlformats.org/officeDocument/2006/relationships" r:embed="rId30"/>
        <a:srcRect r="4493"/>
        <a:stretch/>
      </xdr:blipFill>
      <xdr:spPr>
        <a:xfrm>
          <a:off x="1179982" y="35376410"/>
          <a:ext cx="1916207" cy="2442883"/>
        </a:xfrm>
        <a:prstGeom prst="rect">
          <a:avLst/>
        </a:prstGeom>
      </xdr:spPr>
    </xdr:pic>
    <xdr:clientData/>
  </xdr:oneCellAnchor>
  <xdr:oneCellAnchor>
    <xdr:from>
      <xdr:col>2</xdr:col>
      <xdr:colOff>171451</xdr:colOff>
      <xdr:row>65</xdr:row>
      <xdr:rowOff>76200</xdr:rowOff>
    </xdr:from>
    <xdr:ext cx="1685924" cy="1849774"/>
    <xdr:pic>
      <xdr:nvPicPr>
        <xdr:cNvPr id="45" name="Imagen 44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295401" y="80533875"/>
          <a:ext cx="1685924" cy="1849774"/>
        </a:xfrm>
        <a:prstGeom prst="rect">
          <a:avLst/>
        </a:prstGeom>
      </xdr:spPr>
    </xdr:pic>
    <xdr:clientData/>
  </xdr:oneCellAnchor>
  <xdr:oneCellAnchor>
    <xdr:from>
      <xdr:col>2</xdr:col>
      <xdr:colOff>171451</xdr:colOff>
      <xdr:row>71</xdr:row>
      <xdr:rowOff>76200</xdr:rowOff>
    </xdr:from>
    <xdr:ext cx="1685924" cy="1849774"/>
    <xdr:pic>
      <xdr:nvPicPr>
        <xdr:cNvPr id="46" name="Imagen 45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295401" y="89763600"/>
          <a:ext cx="1685924" cy="1849774"/>
        </a:xfrm>
        <a:prstGeom prst="rect">
          <a:avLst/>
        </a:prstGeom>
      </xdr:spPr>
    </xdr:pic>
    <xdr:clientData/>
  </xdr:oneCellAnchor>
  <xdr:oneCellAnchor>
    <xdr:from>
      <xdr:col>2</xdr:col>
      <xdr:colOff>171451</xdr:colOff>
      <xdr:row>95</xdr:row>
      <xdr:rowOff>76200</xdr:rowOff>
    </xdr:from>
    <xdr:ext cx="1685924" cy="1849774"/>
    <xdr:pic>
      <xdr:nvPicPr>
        <xdr:cNvPr id="47" name="Imagen 46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295401" y="125091825"/>
          <a:ext cx="1685924" cy="1849774"/>
        </a:xfrm>
        <a:prstGeom prst="rect">
          <a:avLst/>
        </a:prstGeom>
      </xdr:spPr>
    </xdr:pic>
    <xdr:clientData/>
  </xdr:oneCellAnchor>
  <xdr:oneCellAnchor>
    <xdr:from>
      <xdr:col>2</xdr:col>
      <xdr:colOff>114860</xdr:colOff>
      <xdr:row>24</xdr:row>
      <xdr:rowOff>20172</xdr:rowOff>
    </xdr:from>
    <xdr:ext cx="1810523" cy="2409825"/>
    <xdr:pic>
      <xdr:nvPicPr>
        <xdr:cNvPr id="48" name="Imagen 47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238810" y="11688297"/>
          <a:ext cx="1810523" cy="2409825"/>
        </a:xfrm>
        <a:prstGeom prst="rect">
          <a:avLst/>
        </a:prstGeom>
      </xdr:spPr>
    </xdr:pic>
    <xdr:clientData/>
  </xdr:oneCellAnchor>
  <xdr:twoCellAnchor editAs="oneCell">
    <xdr:from>
      <xdr:col>2</xdr:col>
      <xdr:colOff>224120</xdr:colOff>
      <xdr:row>62</xdr:row>
      <xdr:rowOff>33619</xdr:rowOff>
    </xdr:from>
    <xdr:to>
      <xdr:col>2</xdr:col>
      <xdr:colOff>1848972</xdr:colOff>
      <xdr:row>62</xdr:row>
      <xdr:rowOff>2530803</xdr:rowOff>
    </xdr:to>
    <xdr:pic>
      <xdr:nvPicPr>
        <xdr:cNvPr id="49" name="Imagen 48"/>
        <xdr:cNvPicPr>
          <a:picLocks noChangeAspect="1"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48070" y="77557594"/>
          <a:ext cx="1624852" cy="249718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134471</xdr:colOff>
      <xdr:row>75</xdr:row>
      <xdr:rowOff>45090</xdr:rowOff>
    </xdr:from>
    <xdr:to>
      <xdr:col>2</xdr:col>
      <xdr:colOff>1949825</xdr:colOff>
      <xdr:row>76</xdr:row>
      <xdr:rowOff>6162</xdr:rowOff>
    </xdr:to>
    <xdr:pic>
      <xdr:nvPicPr>
        <xdr:cNvPr id="50" name="Imagen 49"/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58421" y="98514540"/>
          <a:ext cx="1815354" cy="25423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2</xdr:col>
      <xdr:colOff>114860</xdr:colOff>
      <xdr:row>37</xdr:row>
      <xdr:rowOff>20172</xdr:rowOff>
    </xdr:from>
    <xdr:ext cx="1810523" cy="2409825"/>
    <xdr:pic>
      <xdr:nvPicPr>
        <xdr:cNvPr id="51" name="Imagen 50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238810" y="29842947"/>
          <a:ext cx="1810523" cy="2409825"/>
        </a:xfrm>
        <a:prstGeom prst="rect">
          <a:avLst/>
        </a:prstGeom>
      </xdr:spPr>
    </xdr:pic>
    <xdr:clientData/>
  </xdr:oneCellAnchor>
  <xdr:oneCellAnchor>
    <xdr:from>
      <xdr:col>2</xdr:col>
      <xdr:colOff>114860</xdr:colOff>
      <xdr:row>42</xdr:row>
      <xdr:rowOff>20172</xdr:rowOff>
    </xdr:from>
    <xdr:ext cx="1810523" cy="2409825"/>
    <xdr:pic>
      <xdr:nvPicPr>
        <xdr:cNvPr id="52" name="Imagen 51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238810" y="37882047"/>
          <a:ext cx="1810523" cy="2409825"/>
        </a:xfrm>
        <a:prstGeom prst="rect">
          <a:avLst/>
        </a:prstGeom>
      </xdr:spPr>
    </xdr:pic>
    <xdr:clientData/>
  </xdr:oneCellAnchor>
  <xdr:twoCellAnchor editAs="oneCell">
    <xdr:from>
      <xdr:col>1</xdr:col>
      <xdr:colOff>78443</xdr:colOff>
      <xdr:row>0</xdr:row>
      <xdr:rowOff>179295</xdr:rowOff>
    </xdr:from>
    <xdr:to>
      <xdr:col>3</xdr:col>
      <xdr:colOff>237352</xdr:colOff>
      <xdr:row>7</xdr:row>
      <xdr:rowOff>144777</xdr:rowOff>
    </xdr:to>
    <xdr:pic>
      <xdr:nvPicPr>
        <xdr:cNvPr id="53" name="Imagen 52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440393" y="179295"/>
          <a:ext cx="2940209" cy="129898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9"/>
  <sheetViews>
    <sheetView tabSelected="1" view="pageBreakPreview" zoomScale="60" zoomScaleNormal="90" workbookViewId="0">
      <selection activeCell="M102" sqref="M102"/>
    </sheetView>
  </sheetViews>
  <sheetFormatPr baseColWidth="10" defaultRowHeight="15" x14ac:dyDescent="0.25"/>
  <cols>
    <col min="1" max="1" width="5.42578125" customWidth="1"/>
    <col min="3" max="3" width="30.28515625" customWidth="1"/>
    <col min="4" max="4" width="29.7109375" customWidth="1"/>
    <col min="5" max="5" width="53.7109375" customWidth="1"/>
    <col min="6" max="6" width="18.7109375" customWidth="1"/>
    <col min="7" max="7" width="10.85546875" customWidth="1"/>
    <col min="8" max="8" width="16.42578125" customWidth="1"/>
    <col min="9" max="9" width="14.42578125" customWidth="1"/>
  </cols>
  <sheetData>
    <row r="1" spans="1:8" x14ac:dyDescent="0.25">
      <c r="A1" s="29"/>
      <c r="B1" s="30"/>
      <c r="C1" s="30"/>
      <c r="D1" s="30"/>
      <c r="E1" s="30"/>
      <c r="F1" s="30"/>
      <c r="G1" s="30"/>
      <c r="H1" s="30"/>
    </row>
    <row r="2" spans="1:8" x14ac:dyDescent="0.25">
      <c r="A2" s="29"/>
      <c r="B2" s="30"/>
      <c r="C2" s="30"/>
      <c r="D2" s="30"/>
      <c r="E2" s="30"/>
      <c r="F2" s="30"/>
      <c r="G2" s="30"/>
      <c r="H2" s="30"/>
    </row>
    <row r="3" spans="1:8" x14ac:dyDescent="0.25">
      <c r="A3" s="29"/>
      <c r="B3" s="30"/>
      <c r="C3" s="30"/>
      <c r="D3" s="30"/>
      <c r="E3" s="30"/>
      <c r="F3" s="30"/>
      <c r="G3" s="30"/>
      <c r="H3" s="30"/>
    </row>
    <row r="4" spans="1:8" x14ac:dyDescent="0.25">
      <c r="A4" s="29"/>
      <c r="B4" s="30"/>
      <c r="C4" s="30"/>
      <c r="D4" s="30"/>
      <c r="E4" s="30"/>
      <c r="F4" s="30"/>
      <c r="G4" s="30"/>
      <c r="H4" s="30"/>
    </row>
    <row r="5" spans="1:8" x14ac:dyDescent="0.25">
      <c r="A5" s="29"/>
      <c r="B5" s="30"/>
      <c r="C5" s="30"/>
      <c r="D5" s="30"/>
      <c r="E5" s="30"/>
      <c r="F5" s="30"/>
      <c r="G5" s="30"/>
      <c r="H5" s="30"/>
    </row>
    <row r="6" spans="1:8" x14ac:dyDescent="0.25">
      <c r="A6" s="29"/>
      <c r="B6" s="30"/>
      <c r="C6" s="30"/>
      <c r="D6" s="30"/>
      <c r="E6" s="30"/>
      <c r="F6" s="30"/>
      <c r="G6" s="30"/>
      <c r="H6" s="30"/>
    </row>
    <row r="7" spans="1:8" x14ac:dyDescent="0.25">
      <c r="A7" s="29"/>
      <c r="B7" s="30"/>
      <c r="C7" s="30"/>
      <c r="D7" s="30"/>
      <c r="E7" s="30"/>
      <c r="F7" s="30"/>
      <c r="G7" s="30"/>
      <c r="H7" s="30"/>
    </row>
    <row r="8" spans="1:8" x14ac:dyDescent="0.25">
      <c r="A8" s="29"/>
      <c r="B8" s="30"/>
      <c r="C8" s="30"/>
      <c r="D8" s="30"/>
      <c r="E8" s="30"/>
      <c r="F8" s="30"/>
      <c r="G8" s="30"/>
      <c r="H8" s="30"/>
    </row>
    <row r="9" spans="1:8" ht="15" customHeight="1" x14ac:dyDescent="0.25">
      <c r="A9" s="29"/>
      <c r="B9" s="31" t="s">
        <v>0</v>
      </c>
      <c r="C9" s="31"/>
      <c r="D9" s="31"/>
      <c r="E9" s="31"/>
      <c r="F9" s="31"/>
      <c r="G9" s="31"/>
      <c r="H9" s="31"/>
    </row>
    <row r="10" spans="1:8" ht="15" customHeight="1" x14ac:dyDescent="0.25">
      <c r="A10" s="29"/>
      <c r="B10" s="31"/>
      <c r="C10" s="31"/>
      <c r="D10" s="31"/>
      <c r="E10" s="31"/>
      <c r="F10" s="31"/>
      <c r="G10" s="31"/>
      <c r="H10" s="31"/>
    </row>
    <row r="11" spans="1:8" ht="15" customHeight="1" x14ac:dyDescent="0.25">
      <c r="A11" s="29"/>
      <c r="B11" s="31"/>
      <c r="C11" s="31"/>
      <c r="D11" s="31"/>
      <c r="E11" s="31"/>
      <c r="F11" s="31"/>
      <c r="G11" s="31"/>
      <c r="H11" s="31"/>
    </row>
    <row r="12" spans="1:8" ht="15" customHeight="1" x14ac:dyDescent="0.25">
      <c r="A12" s="29"/>
      <c r="B12" s="31"/>
      <c r="C12" s="31"/>
      <c r="D12" s="31"/>
      <c r="E12" s="31"/>
      <c r="F12" s="31"/>
      <c r="G12" s="31"/>
      <c r="H12" s="31"/>
    </row>
    <row r="13" spans="1:8" ht="15" customHeight="1" x14ac:dyDescent="0.25">
      <c r="A13" s="29"/>
      <c r="B13" s="32" t="s">
        <v>1</v>
      </c>
      <c r="C13" s="32"/>
      <c r="D13" s="32"/>
      <c r="E13" s="32"/>
      <c r="F13" s="32"/>
      <c r="G13" s="32"/>
      <c r="H13" s="32"/>
    </row>
    <row r="14" spans="1:8" ht="15" customHeight="1" x14ac:dyDescent="0.25">
      <c r="A14" s="29"/>
      <c r="B14" s="32"/>
      <c r="C14" s="32"/>
      <c r="D14" s="32"/>
      <c r="E14" s="32"/>
      <c r="F14" s="32"/>
      <c r="G14" s="32"/>
      <c r="H14" s="32"/>
    </row>
    <row r="15" spans="1:8" x14ac:dyDescent="0.25">
      <c r="A15" s="29"/>
      <c r="B15" s="32"/>
      <c r="C15" s="32"/>
      <c r="D15" s="32"/>
      <c r="E15" s="32"/>
      <c r="F15" s="32"/>
      <c r="G15" s="32"/>
      <c r="H15" s="32"/>
    </row>
    <row r="16" spans="1:8" x14ac:dyDescent="0.25">
      <c r="A16" s="29"/>
      <c r="B16" s="32"/>
      <c r="C16" s="32"/>
      <c r="D16" s="32"/>
      <c r="E16" s="32"/>
      <c r="F16" s="32"/>
      <c r="G16" s="32"/>
      <c r="H16" s="32"/>
    </row>
    <row r="17" spans="1:8" ht="15.75" thickBot="1" x14ac:dyDescent="0.3">
      <c r="A17" s="29"/>
      <c r="B17" s="33"/>
      <c r="C17" s="33"/>
      <c r="D17" s="33"/>
      <c r="E17" s="33"/>
      <c r="F17" s="33"/>
      <c r="G17" s="33"/>
      <c r="H17" s="33"/>
    </row>
    <row r="18" spans="1:8" x14ac:dyDescent="0.25">
      <c r="A18" s="29"/>
      <c r="B18" s="34" t="s">
        <v>2</v>
      </c>
      <c r="C18" s="35"/>
      <c r="D18" s="35"/>
      <c r="E18" s="35"/>
      <c r="F18" s="35"/>
      <c r="G18" s="35"/>
      <c r="H18" s="36"/>
    </row>
    <row r="19" spans="1:8" x14ac:dyDescent="0.25">
      <c r="A19" s="29"/>
      <c r="B19" s="1" t="s">
        <v>3</v>
      </c>
      <c r="C19" s="2" t="s">
        <v>4</v>
      </c>
      <c r="D19" s="2" t="s">
        <v>5</v>
      </c>
      <c r="E19" s="2" t="s">
        <v>6</v>
      </c>
      <c r="F19" s="2" t="s">
        <v>7</v>
      </c>
      <c r="G19" s="2" t="s">
        <v>8</v>
      </c>
      <c r="H19" s="3" t="s">
        <v>9</v>
      </c>
    </row>
    <row r="20" spans="1:8" ht="201" customHeight="1" thickBot="1" x14ac:dyDescent="0.3">
      <c r="B20" s="4">
        <v>1</v>
      </c>
      <c r="C20" s="5"/>
      <c r="D20" s="5" t="s">
        <v>10</v>
      </c>
      <c r="E20" s="6" t="s">
        <v>11</v>
      </c>
      <c r="F20" s="7"/>
      <c r="G20" s="5">
        <v>20</v>
      </c>
      <c r="H20" s="8">
        <f>F20*G20</f>
        <v>0</v>
      </c>
    </row>
    <row r="21" spans="1:8" x14ac:dyDescent="0.25">
      <c r="B21" s="34" t="s">
        <v>12</v>
      </c>
      <c r="C21" s="35"/>
      <c r="D21" s="35"/>
      <c r="E21" s="35"/>
      <c r="F21" s="35"/>
      <c r="G21" s="35"/>
      <c r="H21" s="36"/>
    </row>
    <row r="22" spans="1:8" x14ac:dyDescent="0.25">
      <c r="B22" s="1" t="s">
        <v>3</v>
      </c>
      <c r="C22" s="2" t="s">
        <v>4</v>
      </c>
      <c r="D22" s="2" t="s">
        <v>5</v>
      </c>
      <c r="E22" s="2" t="s">
        <v>6</v>
      </c>
      <c r="F22" s="2" t="s">
        <v>7</v>
      </c>
      <c r="G22" s="2" t="s">
        <v>8</v>
      </c>
      <c r="H22" s="3" t="s">
        <v>9</v>
      </c>
    </row>
    <row r="23" spans="1:8" ht="201" customHeight="1" x14ac:dyDescent="0.25">
      <c r="B23" s="9">
        <v>1</v>
      </c>
      <c r="C23" s="10"/>
      <c r="D23" s="10" t="s">
        <v>13</v>
      </c>
      <c r="E23" s="11" t="s">
        <v>14</v>
      </c>
      <c r="F23" s="12"/>
      <c r="G23" s="10">
        <v>6</v>
      </c>
      <c r="H23" s="13">
        <f>F23*G23</f>
        <v>0</v>
      </c>
    </row>
    <row r="24" spans="1:8" ht="201" customHeight="1" x14ac:dyDescent="0.25">
      <c r="B24" s="9">
        <v>2</v>
      </c>
      <c r="C24" s="14"/>
      <c r="D24" s="11" t="s">
        <v>15</v>
      </c>
      <c r="E24" s="11" t="s">
        <v>16</v>
      </c>
      <c r="F24" s="12"/>
      <c r="G24" s="10">
        <v>24</v>
      </c>
      <c r="H24" s="13">
        <f>F24*G24</f>
        <v>0</v>
      </c>
    </row>
    <row r="25" spans="1:8" ht="201" customHeight="1" thickBot="1" x14ac:dyDescent="0.3">
      <c r="B25" s="4">
        <v>3</v>
      </c>
      <c r="C25" s="14"/>
      <c r="D25" s="11" t="s">
        <v>17</v>
      </c>
      <c r="E25" s="11" t="s">
        <v>18</v>
      </c>
      <c r="F25" s="12"/>
      <c r="G25" s="5">
        <v>8</v>
      </c>
      <c r="H25" s="8">
        <f>F25*G25</f>
        <v>0</v>
      </c>
    </row>
    <row r="26" spans="1:8" x14ac:dyDescent="0.25">
      <c r="B26" s="34" t="s">
        <v>19</v>
      </c>
      <c r="C26" s="35"/>
      <c r="D26" s="35"/>
      <c r="E26" s="35"/>
      <c r="F26" s="35"/>
      <c r="G26" s="35"/>
      <c r="H26" s="36"/>
    </row>
    <row r="27" spans="1:8" x14ac:dyDescent="0.25">
      <c r="B27" s="1" t="s">
        <v>3</v>
      </c>
      <c r="C27" s="2" t="s">
        <v>4</v>
      </c>
      <c r="D27" s="2" t="s">
        <v>5</v>
      </c>
      <c r="E27" s="2" t="s">
        <v>6</v>
      </c>
      <c r="F27" s="2" t="s">
        <v>7</v>
      </c>
      <c r="G27" s="2" t="s">
        <v>8</v>
      </c>
      <c r="H27" s="3" t="s">
        <v>9</v>
      </c>
    </row>
    <row r="28" spans="1:8" ht="201" customHeight="1" x14ac:dyDescent="0.25">
      <c r="B28" s="15" t="s">
        <v>20</v>
      </c>
      <c r="C28" s="14"/>
      <c r="D28" s="11" t="s">
        <v>17</v>
      </c>
      <c r="E28" s="11" t="s">
        <v>18</v>
      </c>
      <c r="F28" s="12"/>
      <c r="G28" s="10">
        <v>8</v>
      </c>
      <c r="H28" s="13">
        <f>F28*G28</f>
        <v>0</v>
      </c>
    </row>
    <row r="29" spans="1:8" ht="201" customHeight="1" thickBot="1" x14ac:dyDescent="0.3">
      <c r="B29" s="16" t="s">
        <v>21</v>
      </c>
      <c r="C29" s="17"/>
      <c r="D29" s="5" t="s">
        <v>22</v>
      </c>
      <c r="E29" s="6" t="s">
        <v>23</v>
      </c>
      <c r="F29" s="7"/>
      <c r="G29" s="5">
        <v>1</v>
      </c>
      <c r="H29" s="8">
        <f>F29*G29</f>
        <v>0</v>
      </c>
    </row>
    <row r="30" spans="1:8" x14ac:dyDescent="0.25">
      <c r="B30" s="34" t="s">
        <v>24</v>
      </c>
      <c r="C30" s="35"/>
      <c r="D30" s="35"/>
      <c r="E30" s="35"/>
      <c r="F30" s="35"/>
      <c r="G30" s="35"/>
      <c r="H30" s="36"/>
    </row>
    <row r="31" spans="1:8" x14ac:dyDescent="0.25">
      <c r="B31" s="1" t="s">
        <v>3</v>
      </c>
      <c r="C31" s="2" t="s">
        <v>4</v>
      </c>
      <c r="D31" s="2" t="s">
        <v>5</v>
      </c>
      <c r="E31" s="2" t="s">
        <v>6</v>
      </c>
      <c r="F31" s="2" t="s">
        <v>7</v>
      </c>
      <c r="G31" s="2" t="s">
        <v>8</v>
      </c>
      <c r="H31" s="3" t="s">
        <v>9</v>
      </c>
    </row>
    <row r="32" spans="1:8" ht="201" customHeight="1" x14ac:dyDescent="0.25">
      <c r="B32" s="9">
        <v>1</v>
      </c>
      <c r="C32" s="14"/>
      <c r="D32" s="11" t="s">
        <v>17</v>
      </c>
      <c r="E32" s="11" t="s">
        <v>25</v>
      </c>
      <c r="F32" s="12"/>
      <c r="G32" s="10">
        <v>4</v>
      </c>
      <c r="H32" s="13">
        <f>F32*G32</f>
        <v>0</v>
      </c>
    </row>
    <row r="33" spans="2:8" ht="133.5" customHeight="1" thickBot="1" x14ac:dyDescent="0.3">
      <c r="B33" s="16" t="s">
        <v>21</v>
      </c>
      <c r="C33" s="17"/>
      <c r="D33" s="5" t="s">
        <v>26</v>
      </c>
      <c r="E33" s="6" t="s">
        <v>27</v>
      </c>
      <c r="F33" s="7"/>
      <c r="G33" s="5">
        <v>1</v>
      </c>
      <c r="H33" s="8">
        <f>F33*G33</f>
        <v>0</v>
      </c>
    </row>
    <row r="34" spans="2:8" x14ac:dyDescent="0.25">
      <c r="B34" s="34" t="s">
        <v>28</v>
      </c>
      <c r="C34" s="35"/>
      <c r="D34" s="35"/>
      <c r="E34" s="35"/>
      <c r="F34" s="35"/>
      <c r="G34" s="35"/>
      <c r="H34" s="36"/>
    </row>
    <row r="35" spans="2:8" x14ac:dyDescent="0.25">
      <c r="B35" s="1" t="s">
        <v>3</v>
      </c>
      <c r="C35" s="2" t="s">
        <v>4</v>
      </c>
      <c r="D35" s="2" t="s">
        <v>5</v>
      </c>
      <c r="E35" s="2" t="s">
        <v>6</v>
      </c>
      <c r="F35" s="2" t="s">
        <v>7</v>
      </c>
      <c r="G35" s="2" t="s">
        <v>8</v>
      </c>
      <c r="H35" s="3" t="s">
        <v>9</v>
      </c>
    </row>
    <row r="36" spans="2:8" ht="201" customHeight="1" x14ac:dyDescent="0.25">
      <c r="B36" s="9">
        <v>1</v>
      </c>
      <c r="C36" s="10"/>
      <c r="D36" s="10" t="s">
        <v>13</v>
      </c>
      <c r="E36" s="11" t="s">
        <v>14</v>
      </c>
      <c r="F36" s="12"/>
      <c r="G36" s="10">
        <v>8</v>
      </c>
      <c r="H36" s="13">
        <f>F36*G36</f>
        <v>0</v>
      </c>
    </row>
    <row r="37" spans="2:8" ht="201" customHeight="1" x14ac:dyDescent="0.25">
      <c r="B37" s="9">
        <v>2</v>
      </c>
      <c r="C37" s="14"/>
      <c r="D37" s="11" t="s">
        <v>15</v>
      </c>
      <c r="E37" s="11" t="s">
        <v>16</v>
      </c>
      <c r="F37" s="12"/>
      <c r="G37" s="10">
        <v>32</v>
      </c>
      <c r="H37" s="13">
        <f>F37*G37</f>
        <v>0</v>
      </c>
    </row>
    <row r="38" spans="2:8" ht="201" customHeight="1" thickBot="1" x14ac:dyDescent="0.3">
      <c r="B38" s="9">
        <v>3</v>
      </c>
      <c r="C38" s="14"/>
      <c r="D38" s="11" t="s">
        <v>17</v>
      </c>
      <c r="E38" s="11" t="s">
        <v>18</v>
      </c>
      <c r="F38" s="12"/>
      <c r="G38" s="5">
        <v>12</v>
      </c>
      <c r="H38" s="8">
        <f>F38*G38</f>
        <v>0</v>
      </c>
    </row>
    <row r="39" spans="2:8" x14ac:dyDescent="0.25">
      <c r="B39" s="34" t="s">
        <v>29</v>
      </c>
      <c r="C39" s="35"/>
      <c r="D39" s="35"/>
      <c r="E39" s="35"/>
      <c r="F39" s="35"/>
      <c r="G39" s="35"/>
      <c r="H39" s="36"/>
    </row>
    <row r="40" spans="2:8" x14ac:dyDescent="0.25">
      <c r="B40" s="1" t="s">
        <v>3</v>
      </c>
      <c r="C40" s="2" t="s">
        <v>4</v>
      </c>
      <c r="D40" s="2" t="s">
        <v>5</v>
      </c>
      <c r="E40" s="2" t="s">
        <v>6</v>
      </c>
      <c r="F40" s="2" t="s">
        <v>7</v>
      </c>
      <c r="G40" s="2" t="s">
        <v>8</v>
      </c>
      <c r="H40" s="3" t="s">
        <v>9</v>
      </c>
    </row>
    <row r="41" spans="2:8" ht="201" customHeight="1" x14ac:dyDescent="0.25">
      <c r="B41" s="9">
        <v>1</v>
      </c>
      <c r="C41" s="10"/>
      <c r="D41" s="10" t="s">
        <v>13</v>
      </c>
      <c r="E41" s="11" t="s">
        <v>14</v>
      </c>
      <c r="F41" s="12"/>
      <c r="G41" s="10">
        <v>8</v>
      </c>
      <c r="H41" s="13">
        <f>F41*G41</f>
        <v>0</v>
      </c>
    </row>
    <row r="42" spans="2:8" ht="201" customHeight="1" x14ac:dyDescent="0.25">
      <c r="B42" s="9">
        <v>2</v>
      </c>
      <c r="C42" s="14"/>
      <c r="D42" s="11" t="s">
        <v>15</v>
      </c>
      <c r="E42" s="11" t="s">
        <v>16</v>
      </c>
      <c r="F42" s="12"/>
      <c r="G42" s="10">
        <v>32</v>
      </c>
      <c r="H42" s="13">
        <f>F42*G42</f>
        <v>0</v>
      </c>
    </row>
    <row r="43" spans="2:8" ht="201" customHeight="1" thickBot="1" x14ac:dyDescent="0.3">
      <c r="B43" s="4">
        <v>3</v>
      </c>
      <c r="C43" s="14"/>
      <c r="D43" s="11" t="s">
        <v>17</v>
      </c>
      <c r="E43" s="11" t="s">
        <v>18</v>
      </c>
      <c r="F43" s="12"/>
      <c r="G43" s="5">
        <v>12</v>
      </c>
      <c r="H43" s="8">
        <f>F43*G43</f>
        <v>0</v>
      </c>
    </row>
    <row r="44" spans="2:8" x14ac:dyDescent="0.25">
      <c r="B44" s="34" t="s">
        <v>30</v>
      </c>
      <c r="C44" s="35"/>
      <c r="D44" s="35"/>
      <c r="E44" s="35"/>
      <c r="F44" s="35"/>
      <c r="G44" s="35"/>
      <c r="H44" s="36"/>
    </row>
    <row r="45" spans="2:8" x14ac:dyDescent="0.25">
      <c r="B45" s="1" t="s">
        <v>3</v>
      </c>
      <c r="C45" s="2" t="s">
        <v>4</v>
      </c>
      <c r="D45" s="2" t="s">
        <v>5</v>
      </c>
      <c r="E45" s="2" t="s">
        <v>6</v>
      </c>
      <c r="F45" s="2" t="s">
        <v>7</v>
      </c>
      <c r="G45" s="2" t="s">
        <v>8</v>
      </c>
      <c r="H45" s="3" t="s">
        <v>9</v>
      </c>
    </row>
    <row r="46" spans="2:8" ht="166.5" customHeight="1" x14ac:dyDescent="0.25">
      <c r="B46" s="9">
        <v>1</v>
      </c>
      <c r="C46" s="14"/>
      <c r="D46" s="10" t="s">
        <v>31</v>
      </c>
      <c r="E46" s="11" t="s">
        <v>32</v>
      </c>
      <c r="F46" s="12"/>
      <c r="G46" s="10">
        <v>4</v>
      </c>
      <c r="H46" s="13">
        <f>F46*G46</f>
        <v>0</v>
      </c>
    </row>
    <row r="47" spans="2:8" ht="201" customHeight="1" x14ac:dyDescent="0.25">
      <c r="B47" s="9">
        <f>B46+1</f>
        <v>2</v>
      </c>
      <c r="C47" s="14"/>
      <c r="D47" s="10" t="s">
        <v>33</v>
      </c>
      <c r="E47" s="11" t="s">
        <v>34</v>
      </c>
      <c r="F47" s="12"/>
      <c r="G47" s="10">
        <v>4</v>
      </c>
      <c r="H47" s="13">
        <f>F47*G47</f>
        <v>0</v>
      </c>
    </row>
    <row r="48" spans="2:8" ht="201" customHeight="1" x14ac:dyDescent="0.25">
      <c r="B48" s="9">
        <f t="shared" ref="B48:B58" si="0">B47+1</f>
        <v>3</v>
      </c>
      <c r="C48" s="14"/>
      <c r="D48" s="10" t="s">
        <v>35</v>
      </c>
      <c r="E48" s="11" t="s">
        <v>36</v>
      </c>
      <c r="F48" s="12"/>
      <c r="G48" s="10">
        <v>2</v>
      </c>
      <c r="H48" s="13">
        <f>F48*G48</f>
        <v>0</v>
      </c>
    </row>
    <row r="49" spans="2:8" ht="201" customHeight="1" x14ac:dyDescent="0.25">
      <c r="B49" s="9">
        <f t="shared" si="0"/>
        <v>4</v>
      </c>
      <c r="C49" s="14"/>
      <c r="D49" s="10" t="s">
        <v>37</v>
      </c>
      <c r="E49" s="11" t="s">
        <v>36</v>
      </c>
      <c r="F49" s="12"/>
      <c r="G49" s="10">
        <v>3</v>
      </c>
      <c r="H49" s="13">
        <f>F49*G49</f>
        <v>0</v>
      </c>
    </row>
    <row r="50" spans="2:8" ht="128.25" customHeight="1" x14ac:dyDescent="0.25">
      <c r="B50" s="9">
        <f t="shared" si="0"/>
        <v>5</v>
      </c>
      <c r="C50" s="14"/>
      <c r="D50" s="10" t="s">
        <v>38</v>
      </c>
      <c r="E50" s="11" t="s">
        <v>39</v>
      </c>
      <c r="F50" s="12"/>
      <c r="G50" s="10">
        <v>6</v>
      </c>
      <c r="H50" s="13">
        <f t="shared" ref="H50:H58" si="1">F50*G50</f>
        <v>0</v>
      </c>
    </row>
    <row r="51" spans="2:8" ht="155.25" customHeight="1" x14ac:dyDescent="0.25">
      <c r="B51" s="9">
        <f t="shared" si="0"/>
        <v>6</v>
      </c>
      <c r="C51" s="14"/>
      <c r="D51" s="10" t="s">
        <v>40</v>
      </c>
      <c r="E51" s="11" t="s">
        <v>41</v>
      </c>
      <c r="F51" s="12"/>
      <c r="G51" s="10">
        <v>6</v>
      </c>
      <c r="H51" s="13">
        <f t="shared" si="1"/>
        <v>0</v>
      </c>
    </row>
    <row r="52" spans="2:8" ht="201" customHeight="1" x14ac:dyDescent="0.25">
      <c r="B52" s="9">
        <f t="shared" si="0"/>
        <v>7</v>
      </c>
      <c r="C52" s="14"/>
      <c r="D52" s="10" t="s">
        <v>42</v>
      </c>
      <c r="E52" s="11" t="s">
        <v>43</v>
      </c>
      <c r="F52" s="12"/>
      <c r="G52" s="10">
        <v>3</v>
      </c>
      <c r="H52" s="13">
        <f t="shared" si="1"/>
        <v>0</v>
      </c>
    </row>
    <row r="53" spans="2:8" ht="201" customHeight="1" x14ac:dyDescent="0.25">
      <c r="B53" s="9">
        <f t="shared" si="0"/>
        <v>8</v>
      </c>
      <c r="C53" s="14"/>
      <c r="D53" s="10" t="s">
        <v>44</v>
      </c>
      <c r="E53" s="11" t="s">
        <v>45</v>
      </c>
      <c r="F53" s="12"/>
      <c r="G53" s="10">
        <v>3</v>
      </c>
      <c r="H53" s="13">
        <f t="shared" si="1"/>
        <v>0</v>
      </c>
    </row>
    <row r="54" spans="2:8" ht="201" customHeight="1" x14ac:dyDescent="0.25">
      <c r="B54" s="9">
        <f t="shared" si="0"/>
        <v>9</v>
      </c>
      <c r="C54" s="14"/>
      <c r="D54" s="10" t="s">
        <v>46</v>
      </c>
      <c r="E54" s="11" t="s">
        <v>47</v>
      </c>
      <c r="F54" s="12"/>
      <c r="G54" s="10">
        <v>4</v>
      </c>
      <c r="H54" s="13">
        <f t="shared" si="1"/>
        <v>0</v>
      </c>
    </row>
    <row r="55" spans="2:8" ht="201" customHeight="1" x14ac:dyDescent="0.25">
      <c r="B55" s="9">
        <f t="shared" si="0"/>
        <v>10</v>
      </c>
      <c r="C55" s="14"/>
      <c r="D55" s="10" t="s">
        <v>48</v>
      </c>
      <c r="E55" s="11" t="s">
        <v>49</v>
      </c>
      <c r="F55" s="12"/>
      <c r="G55" s="10">
        <v>5</v>
      </c>
      <c r="H55" s="13">
        <f t="shared" si="1"/>
        <v>0</v>
      </c>
    </row>
    <row r="56" spans="2:8" ht="201" customHeight="1" x14ac:dyDescent="0.25">
      <c r="B56" s="9">
        <f t="shared" si="0"/>
        <v>11</v>
      </c>
      <c r="C56" s="14"/>
      <c r="D56" s="10" t="s">
        <v>50</v>
      </c>
      <c r="E56" s="11" t="s">
        <v>51</v>
      </c>
      <c r="F56" s="12"/>
      <c r="G56" s="10">
        <v>3</v>
      </c>
      <c r="H56" s="13">
        <f t="shared" si="1"/>
        <v>0</v>
      </c>
    </row>
    <row r="57" spans="2:8" ht="201" customHeight="1" x14ac:dyDescent="0.25">
      <c r="B57" s="9">
        <f t="shared" si="0"/>
        <v>12</v>
      </c>
      <c r="C57" s="14"/>
      <c r="D57" s="11" t="s">
        <v>52</v>
      </c>
      <c r="E57" s="11" t="s">
        <v>53</v>
      </c>
      <c r="F57" s="12"/>
      <c r="G57" s="10">
        <v>2</v>
      </c>
      <c r="H57" s="13">
        <f t="shared" si="1"/>
        <v>0</v>
      </c>
    </row>
    <row r="58" spans="2:8" ht="201" customHeight="1" thickBot="1" x14ac:dyDescent="0.3">
      <c r="B58" s="9">
        <f t="shared" si="0"/>
        <v>13</v>
      </c>
      <c r="C58" s="17"/>
      <c r="D58" s="5" t="s">
        <v>54</v>
      </c>
      <c r="E58" s="6" t="s">
        <v>55</v>
      </c>
      <c r="F58" s="7"/>
      <c r="G58" s="5">
        <v>8</v>
      </c>
      <c r="H58" s="8">
        <f t="shared" si="1"/>
        <v>0</v>
      </c>
    </row>
    <row r="59" spans="2:8" ht="15" customHeight="1" x14ac:dyDescent="0.25">
      <c r="B59" s="34" t="s">
        <v>56</v>
      </c>
      <c r="C59" s="35"/>
      <c r="D59" s="35"/>
      <c r="E59" s="35"/>
      <c r="F59" s="35"/>
      <c r="G59" s="35"/>
      <c r="H59" s="36"/>
    </row>
    <row r="60" spans="2:8" ht="15" customHeight="1" x14ac:dyDescent="0.25">
      <c r="B60" s="1" t="s">
        <v>3</v>
      </c>
      <c r="C60" s="2" t="s">
        <v>4</v>
      </c>
      <c r="D60" s="2" t="s">
        <v>5</v>
      </c>
      <c r="E60" s="2" t="s">
        <v>6</v>
      </c>
      <c r="F60" s="2" t="s">
        <v>7</v>
      </c>
      <c r="G60" s="2" t="s">
        <v>8</v>
      </c>
      <c r="H60" s="3" t="s">
        <v>9</v>
      </c>
    </row>
    <row r="61" spans="2:8" ht="201" customHeight="1" x14ac:dyDescent="0.25">
      <c r="B61" s="9">
        <v>1</v>
      </c>
      <c r="C61" s="14"/>
      <c r="D61" s="10" t="s">
        <v>57</v>
      </c>
      <c r="E61" s="11" t="s">
        <v>58</v>
      </c>
      <c r="F61" s="12"/>
      <c r="G61" s="10">
        <v>2</v>
      </c>
      <c r="H61" s="13">
        <f>F61*G61</f>
        <v>0</v>
      </c>
    </row>
    <row r="62" spans="2:8" ht="201" customHeight="1" x14ac:dyDescent="0.25">
      <c r="B62" s="9">
        <v>2</v>
      </c>
      <c r="C62" s="14"/>
      <c r="D62" s="10" t="s">
        <v>59</v>
      </c>
      <c r="E62" s="11" t="s">
        <v>60</v>
      </c>
      <c r="F62" s="12"/>
      <c r="G62" s="10">
        <v>2</v>
      </c>
      <c r="H62" s="13">
        <f>F62*G62</f>
        <v>0</v>
      </c>
    </row>
    <row r="63" spans="2:8" ht="201" customHeight="1" thickBot="1" x14ac:dyDescent="0.3">
      <c r="B63" s="4">
        <v>3</v>
      </c>
      <c r="C63" s="17"/>
      <c r="D63" s="5" t="s">
        <v>61</v>
      </c>
      <c r="E63" s="6" t="s">
        <v>62</v>
      </c>
      <c r="F63" s="12"/>
      <c r="G63" s="5">
        <v>2</v>
      </c>
      <c r="H63" s="13">
        <f>F63*G63</f>
        <v>0</v>
      </c>
    </row>
    <row r="64" spans="2:8" x14ac:dyDescent="0.25">
      <c r="B64" s="34" t="s">
        <v>63</v>
      </c>
      <c r="C64" s="35"/>
      <c r="D64" s="35"/>
      <c r="E64" s="35"/>
      <c r="F64" s="35"/>
      <c r="G64" s="35"/>
      <c r="H64" s="36"/>
    </row>
    <row r="65" spans="2:8" x14ac:dyDescent="0.25">
      <c r="B65" s="1" t="s">
        <v>3</v>
      </c>
      <c r="C65" s="2" t="s">
        <v>4</v>
      </c>
      <c r="D65" s="2" t="s">
        <v>5</v>
      </c>
      <c r="E65" s="2" t="s">
        <v>6</v>
      </c>
      <c r="F65" s="2" t="s">
        <v>7</v>
      </c>
      <c r="G65" s="2" t="s">
        <v>8</v>
      </c>
      <c r="H65" s="3" t="s">
        <v>9</v>
      </c>
    </row>
    <row r="66" spans="2:8" ht="157.5" customHeight="1" x14ac:dyDescent="0.25">
      <c r="B66" s="9">
        <v>1</v>
      </c>
      <c r="C66" s="14"/>
      <c r="D66" s="10" t="s">
        <v>40</v>
      </c>
      <c r="E66" s="11" t="s">
        <v>41</v>
      </c>
      <c r="F66" s="12"/>
      <c r="G66" s="10">
        <v>8</v>
      </c>
      <c r="H66" s="13">
        <f>F66*G66</f>
        <v>0</v>
      </c>
    </row>
    <row r="67" spans="2:8" ht="179.25" customHeight="1" x14ac:dyDescent="0.25">
      <c r="B67" s="9">
        <f>B66+1</f>
        <v>2</v>
      </c>
      <c r="C67" s="14"/>
      <c r="D67" s="10" t="s">
        <v>37</v>
      </c>
      <c r="E67" s="11" t="s">
        <v>36</v>
      </c>
      <c r="F67" s="12"/>
      <c r="G67" s="10">
        <v>4</v>
      </c>
      <c r="H67" s="13">
        <f>F67*G67</f>
        <v>0</v>
      </c>
    </row>
    <row r="68" spans="2:8" ht="179.25" customHeight="1" x14ac:dyDescent="0.25">
      <c r="B68" s="9">
        <f>B67+1</f>
        <v>3</v>
      </c>
      <c r="C68" s="14"/>
      <c r="D68" s="10" t="s">
        <v>31</v>
      </c>
      <c r="E68" s="11" t="s">
        <v>32</v>
      </c>
      <c r="F68" s="12"/>
      <c r="G68" s="10">
        <v>4</v>
      </c>
      <c r="H68" s="13">
        <f>F68*G68</f>
        <v>0</v>
      </c>
    </row>
    <row r="69" spans="2:8" ht="179.25" customHeight="1" thickBot="1" x14ac:dyDescent="0.3">
      <c r="B69" s="9">
        <f>B68+1</f>
        <v>4</v>
      </c>
      <c r="C69" s="17"/>
      <c r="D69" s="5" t="s">
        <v>33</v>
      </c>
      <c r="E69" s="6" t="s">
        <v>64</v>
      </c>
      <c r="F69" s="12"/>
      <c r="G69" s="5">
        <v>4</v>
      </c>
      <c r="H69" s="8">
        <f>F69*G69</f>
        <v>0</v>
      </c>
    </row>
    <row r="70" spans="2:8" ht="15.75" customHeight="1" x14ac:dyDescent="0.25">
      <c r="B70" s="34" t="s">
        <v>65</v>
      </c>
      <c r="C70" s="35"/>
      <c r="D70" s="35"/>
      <c r="E70" s="35"/>
      <c r="F70" s="35"/>
      <c r="G70" s="35"/>
      <c r="H70" s="36"/>
    </row>
    <row r="71" spans="2:8" ht="15.75" customHeight="1" x14ac:dyDescent="0.25">
      <c r="B71" s="1" t="s">
        <v>3</v>
      </c>
      <c r="C71" s="2" t="s">
        <v>4</v>
      </c>
      <c r="D71" s="2" t="s">
        <v>5</v>
      </c>
      <c r="E71" s="2" t="s">
        <v>6</v>
      </c>
      <c r="F71" s="2" t="s">
        <v>7</v>
      </c>
      <c r="G71" s="2" t="s">
        <v>8</v>
      </c>
      <c r="H71" s="3" t="s">
        <v>9</v>
      </c>
    </row>
    <row r="72" spans="2:8" ht="153.75" customHeight="1" x14ac:dyDescent="0.25">
      <c r="B72" s="9">
        <v>1</v>
      </c>
      <c r="C72" s="14"/>
      <c r="D72" s="10" t="s">
        <v>40</v>
      </c>
      <c r="E72" s="11" t="s">
        <v>41</v>
      </c>
      <c r="F72" s="12"/>
      <c r="G72" s="10">
        <v>6</v>
      </c>
      <c r="H72" s="13">
        <f t="shared" ref="H72:H77" si="2">F72*G72</f>
        <v>0</v>
      </c>
    </row>
    <row r="73" spans="2:8" ht="179.25" customHeight="1" x14ac:dyDescent="0.25">
      <c r="B73" s="9">
        <f>B72+1</f>
        <v>2</v>
      </c>
      <c r="C73" s="14"/>
      <c r="D73" s="10" t="s">
        <v>31</v>
      </c>
      <c r="E73" s="11" t="s">
        <v>32</v>
      </c>
      <c r="F73" s="12"/>
      <c r="G73" s="10">
        <v>1</v>
      </c>
      <c r="H73" s="13">
        <f t="shared" si="2"/>
        <v>0</v>
      </c>
    </row>
    <row r="74" spans="2:8" ht="179.25" customHeight="1" x14ac:dyDescent="0.25">
      <c r="B74" s="9">
        <f>B73+1</f>
        <v>3</v>
      </c>
      <c r="C74" s="14"/>
      <c r="D74" s="10" t="s">
        <v>33</v>
      </c>
      <c r="E74" s="11" t="s">
        <v>34</v>
      </c>
      <c r="F74" s="12"/>
      <c r="G74" s="10">
        <v>1</v>
      </c>
      <c r="H74" s="13">
        <f t="shared" si="2"/>
        <v>0</v>
      </c>
    </row>
    <row r="75" spans="2:8" ht="179.25" customHeight="1" x14ac:dyDescent="0.25">
      <c r="B75" s="9">
        <f>B74+1</f>
        <v>4</v>
      </c>
      <c r="C75" s="14"/>
      <c r="D75" s="10" t="s">
        <v>37</v>
      </c>
      <c r="E75" s="11" t="s">
        <v>36</v>
      </c>
      <c r="F75" s="12"/>
      <c r="G75" s="10">
        <v>2</v>
      </c>
      <c r="H75" s="13">
        <f t="shared" si="2"/>
        <v>0</v>
      </c>
    </row>
    <row r="76" spans="2:8" ht="203.25" customHeight="1" x14ac:dyDescent="0.25">
      <c r="B76" s="9">
        <f>B75+1</f>
        <v>5</v>
      </c>
      <c r="C76" s="14"/>
      <c r="D76" s="11" t="s">
        <v>66</v>
      </c>
      <c r="E76" s="11" t="s">
        <v>67</v>
      </c>
      <c r="F76" s="12"/>
      <c r="G76" s="10">
        <v>12</v>
      </c>
      <c r="H76" s="13">
        <f t="shared" si="2"/>
        <v>0</v>
      </c>
    </row>
    <row r="77" spans="2:8" ht="179.25" customHeight="1" thickBot="1" x14ac:dyDescent="0.3">
      <c r="B77" s="9">
        <f>B76+1</f>
        <v>6</v>
      </c>
      <c r="C77" s="17"/>
      <c r="D77" s="5" t="s">
        <v>68</v>
      </c>
      <c r="E77" s="6" t="s">
        <v>69</v>
      </c>
      <c r="F77" s="7"/>
      <c r="G77" s="5">
        <v>3</v>
      </c>
      <c r="H77" s="8">
        <f t="shared" si="2"/>
        <v>0</v>
      </c>
    </row>
    <row r="78" spans="2:8" x14ac:dyDescent="0.25">
      <c r="B78" s="34" t="s">
        <v>70</v>
      </c>
      <c r="C78" s="35"/>
      <c r="D78" s="35"/>
      <c r="E78" s="35"/>
      <c r="F78" s="35"/>
      <c r="G78" s="35"/>
      <c r="H78" s="36"/>
    </row>
    <row r="79" spans="2:8" x14ac:dyDescent="0.25">
      <c r="B79" s="1" t="s">
        <v>3</v>
      </c>
      <c r="C79" s="2" t="s">
        <v>4</v>
      </c>
      <c r="D79" s="2" t="s">
        <v>5</v>
      </c>
      <c r="E79" s="2" t="s">
        <v>6</v>
      </c>
      <c r="F79" s="2" t="s">
        <v>7</v>
      </c>
      <c r="G79" s="2" t="s">
        <v>8</v>
      </c>
      <c r="H79" s="3" t="s">
        <v>9</v>
      </c>
    </row>
    <row r="80" spans="2:8" ht="201" customHeight="1" x14ac:dyDescent="0.25">
      <c r="B80" s="18" t="s">
        <v>20</v>
      </c>
      <c r="C80" s="14"/>
      <c r="D80" s="10" t="s">
        <v>71</v>
      </c>
      <c r="E80" s="11" t="s">
        <v>72</v>
      </c>
      <c r="F80" s="12"/>
      <c r="G80" s="10">
        <v>1</v>
      </c>
      <c r="H80" s="13">
        <f>F80*G80</f>
        <v>0</v>
      </c>
    </row>
    <row r="81" spans="2:11" ht="201" customHeight="1" thickBot="1" x14ac:dyDescent="0.3">
      <c r="B81" s="19" t="s">
        <v>21</v>
      </c>
      <c r="C81" s="17"/>
      <c r="D81" s="5" t="s">
        <v>73</v>
      </c>
      <c r="E81" s="6" t="s">
        <v>74</v>
      </c>
      <c r="F81" s="7"/>
      <c r="G81" s="5">
        <v>1</v>
      </c>
      <c r="H81" s="8">
        <f>F81*G81</f>
        <v>0</v>
      </c>
      <c r="K81" t="s">
        <v>75</v>
      </c>
    </row>
    <row r="82" spans="2:11" ht="15.75" customHeight="1" x14ac:dyDescent="0.25">
      <c r="B82" s="34" t="s">
        <v>76</v>
      </c>
      <c r="C82" s="35"/>
      <c r="D82" s="35"/>
      <c r="E82" s="35"/>
      <c r="F82" s="35"/>
      <c r="G82" s="35"/>
      <c r="H82" s="36"/>
    </row>
    <row r="83" spans="2:11" x14ac:dyDescent="0.25">
      <c r="B83" s="1" t="s">
        <v>3</v>
      </c>
      <c r="C83" s="2" t="s">
        <v>4</v>
      </c>
      <c r="D83" s="2" t="s">
        <v>5</v>
      </c>
      <c r="E83" s="2" t="s">
        <v>6</v>
      </c>
      <c r="F83" s="2" t="s">
        <v>7</v>
      </c>
      <c r="G83" s="2" t="s">
        <v>8</v>
      </c>
      <c r="H83" s="3" t="s">
        <v>9</v>
      </c>
    </row>
    <row r="84" spans="2:11" ht="192" customHeight="1" x14ac:dyDescent="0.25">
      <c r="B84" s="18" t="s">
        <v>20</v>
      </c>
      <c r="C84" s="14"/>
      <c r="D84" s="10" t="s">
        <v>17</v>
      </c>
      <c r="E84" s="11" t="s">
        <v>77</v>
      </c>
      <c r="F84" s="12"/>
      <c r="G84" s="10">
        <v>10</v>
      </c>
      <c r="H84" s="13">
        <f>F84*G84</f>
        <v>0</v>
      </c>
    </row>
    <row r="85" spans="2:11" ht="201" customHeight="1" thickBot="1" x14ac:dyDescent="0.3">
      <c r="B85" s="19" t="s">
        <v>21</v>
      </c>
      <c r="C85" s="17"/>
      <c r="D85" s="5" t="s">
        <v>78</v>
      </c>
      <c r="E85" s="6" t="s">
        <v>79</v>
      </c>
      <c r="F85" s="7"/>
      <c r="G85" s="5">
        <v>1</v>
      </c>
      <c r="H85" s="8">
        <f>F85*G85</f>
        <v>0</v>
      </c>
    </row>
    <row r="86" spans="2:11" x14ac:dyDescent="0.25">
      <c r="B86" s="34" t="s">
        <v>80</v>
      </c>
      <c r="C86" s="35"/>
      <c r="D86" s="35"/>
      <c r="E86" s="35"/>
      <c r="F86" s="35"/>
      <c r="G86" s="35"/>
      <c r="H86" s="36"/>
    </row>
    <row r="87" spans="2:11" x14ac:dyDescent="0.25">
      <c r="B87" s="1" t="s">
        <v>3</v>
      </c>
      <c r="C87" s="2" t="s">
        <v>4</v>
      </c>
      <c r="D87" s="2" t="s">
        <v>5</v>
      </c>
      <c r="E87" s="2" t="s">
        <v>6</v>
      </c>
      <c r="F87" s="2" t="s">
        <v>7</v>
      </c>
      <c r="G87" s="2" t="s">
        <v>8</v>
      </c>
      <c r="H87" s="3" t="s">
        <v>9</v>
      </c>
    </row>
    <row r="88" spans="2:11" ht="201" customHeight="1" x14ac:dyDescent="0.25">
      <c r="B88" s="18" t="s">
        <v>20</v>
      </c>
      <c r="C88" s="14"/>
      <c r="D88" s="10" t="s">
        <v>17</v>
      </c>
      <c r="E88" s="11" t="s">
        <v>77</v>
      </c>
      <c r="F88" s="12"/>
      <c r="G88" s="10">
        <v>10</v>
      </c>
      <c r="H88" s="13">
        <f>F88*G88</f>
        <v>0</v>
      </c>
    </row>
    <row r="89" spans="2:11" ht="201" customHeight="1" thickBot="1" x14ac:dyDescent="0.3">
      <c r="B89" s="19" t="s">
        <v>21</v>
      </c>
      <c r="C89" s="17"/>
      <c r="D89" s="5" t="s">
        <v>78</v>
      </c>
      <c r="E89" s="6" t="s">
        <v>79</v>
      </c>
      <c r="F89" s="7"/>
      <c r="G89" s="5">
        <v>1</v>
      </c>
      <c r="H89" s="8">
        <f>F89*G89</f>
        <v>0</v>
      </c>
    </row>
    <row r="90" spans="2:11" x14ac:dyDescent="0.25">
      <c r="B90" s="34" t="s">
        <v>81</v>
      </c>
      <c r="C90" s="35"/>
      <c r="D90" s="35"/>
      <c r="E90" s="35"/>
      <c r="F90" s="35"/>
      <c r="G90" s="35"/>
      <c r="H90" s="36"/>
    </row>
    <row r="91" spans="2:11" x14ac:dyDescent="0.25">
      <c r="B91" s="1" t="s">
        <v>3</v>
      </c>
      <c r="C91" s="2" t="s">
        <v>4</v>
      </c>
      <c r="D91" s="2" t="s">
        <v>5</v>
      </c>
      <c r="E91" s="2" t="s">
        <v>6</v>
      </c>
      <c r="F91" s="2" t="s">
        <v>7</v>
      </c>
      <c r="G91" s="2" t="s">
        <v>8</v>
      </c>
      <c r="H91" s="3" t="s">
        <v>9</v>
      </c>
    </row>
    <row r="92" spans="2:11" ht="197.25" customHeight="1" x14ac:dyDescent="0.25">
      <c r="B92" s="18" t="s">
        <v>20</v>
      </c>
      <c r="C92" s="14"/>
      <c r="D92" s="10" t="s">
        <v>17</v>
      </c>
      <c r="E92" s="11" t="s">
        <v>18</v>
      </c>
      <c r="F92" s="12"/>
      <c r="G92" s="10">
        <v>6</v>
      </c>
      <c r="H92" s="13">
        <f>F92*G92</f>
        <v>0</v>
      </c>
    </row>
    <row r="93" spans="2:11" ht="162.75" customHeight="1" thickBot="1" x14ac:dyDescent="0.3">
      <c r="B93" s="19" t="s">
        <v>21</v>
      </c>
      <c r="C93" s="17"/>
      <c r="D93" s="5" t="s">
        <v>82</v>
      </c>
      <c r="E93" s="6" t="s">
        <v>83</v>
      </c>
      <c r="F93" s="7"/>
      <c r="G93" s="5">
        <v>1</v>
      </c>
      <c r="H93" s="8">
        <f>F93*G93</f>
        <v>0</v>
      </c>
    </row>
    <row r="94" spans="2:11" x14ac:dyDescent="0.25">
      <c r="B94" s="37" t="s">
        <v>84</v>
      </c>
      <c r="C94" s="38"/>
      <c r="D94" s="38"/>
      <c r="E94" s="38"/>
      <c r="F94" s="38"/>
      <c r="G94" s="38"/>
      <c r="H94" s="39"/>
    </row>
    <row r="95" spans="2:11" x14ac:dyDescent="0.25">
      <c r="B95" s="1" t="s">
        <v>3</v>
      </c>
      <c r="C95" s="2" t="s">
        <v>4</v>
      </c>
      <c r="D95" s="2" t="s">
        <v>5</v>
      </c>
      <c r="E95" s="2" t="s">
        <v>6</v>
      </c>
      <c r="F95" s="2" t="s">
        <v>7</v>
      </c>
      <c r="G95" s="2" t="s">
        <v>8</v>
      </c>
      <c r="H95" s="3" t="s">
        <v>9</v>
      </c>
    </row>
    <row r="96" spans="2:11" ht="159" customHeight="1" x14ac:dyDescent="0.25">
      <c r="B96" s="9">
        <v>1</v>
      </c>
      <c r="C96" s="14"/>
      <c r="D96" s="10" t="s">
        <v>40</v>
      </c>
      <c r="E96" s="11" t="s">
        <v>41</v>
      </c>
      <c r="F96" s="12"/>
      <c r="G96" s="10">
        <v>4</v>
      </c>
      <c r="H96" s="13">
        <f>F96*G96</f>
        <v>0</v>
      </c>
    </row>
    <row r="97" spans="2:8" ht="201" customHeight="1" thickBot="1" x14ac:dyDescent="0.3">
      <c r="B97" s="4">
        <v>2</v>
      </c>
      <c r="C97" s="17"/>
      <c r="D97" s="5" t="s">
        <v>54</v>
      </c>
      <c r="E97" s="6" t="s">
        <v>85</v>
      </c>
      <c r="F97" s="7"/>
      <c r="G97" s="5">
        <v>2</v>
      </c>
      <c r="H97" s="8">
        <f>F97*G97</f>
        <v>0</v>
      </c>
    </row>
    <row r="98" spans="2:8" x14ac:dyDescent="0.25">
      <c r="C98" s="40" t="s">
        <v>86</v>
      </c>
      <c r="D98" s="41"/>
      <c r="E98" s="41"/>
      <c r="F98" s="20"/>
      <c r="G98" s="21"/>
      <c r="H98" s="22">
        <f>SUM(H19:H97)</f>
        <v>0</v>
      </c>
    </row>
    <row r="99" spans="2:8" x14ac:dyDescent="0.25">
      <c r="C99" s="42" t="s">
        <v>87</v>
      </c>
      <c r="D99" s="43"/>
      <c r="E99" s="43"/>
      <c r="F99" s="23">
        <v>0.19</v>
      </c>
      <c r="G99" s="24"/>
      <c r="H99" s="25">
        <f>H98*F99</f>
        <v>0</v>
      </c>
    </row>
    <row r="100" spans="2:8" ht="15.75" thickBot="1" x14ac:dyDescent="0.3">
      <c r="C100" s="44" t="s">
        <v>88</v>
      </c>
      <c r="D100" s="45"/>
      <c r="E100" s="45"/>
      <c r="F100" s="26"/>
      <c r="G100" s="27"/>
      <c r="H100" s="28">
        <f>SUM(H98:H99)</f>
        <v>0</v>
      </c>
    </row>
    <row r="101" spans="2:8" ht="15" customHeight="1" x14ac:dyDescent="0.25">
      <c r="B101" s="32" t="s">
        <v>89</v>
      </c>
      <c r="C101" s="32"/>
      <c r="D101" s="32"/>
      <c r="E101" s="32"/>
      <c r="F101" s="32"/>
      <c r="G101" s="32"/>
      <c r="H101" s="32"/>
    </row>
    <row r="102" spans="2:8" ht="15" customHeight="1" x14ac:dyDescent="0.25">
      <c r="B102" s="32"/>
      <c r="C102" s="32"/>
      <c r="D102" s="32"/>
      <c r="E102" s="32"/>
      <c r="F102" s="32"/>
      <c r="G102" s="32"/>
      <c r="H102" s="32"/>
    </row>
    <row r="103" spans="2:8" ht="15" customHeight="1" x14ac:dyDescent="0.25">
      <c r="B103" s="32"/>
      <c r="C103" s="32"/>
      <c r="D103" s="32"/>
      <c r="E103" s="32"/>
      <c r="F103" s="32"/>
      <c r="G103" s="32"/>
      <c r="H103" s="32"/>
    </row>
    <row r="104" spans="2:8" ht="15" customHeight="1" x14ac:dyDescent="0.25">
      <c r="B104" s="32"/>
      <c r="C104" s="32"/>
      <c r="D104" s="32"/>
      <c r="E104" s="32"/>
      <c r="F104" s="32"/>
      <c r="G104" s="32"/>
      <c r="H104" s="32"/>
    </row>
    <row r="105" spans="2:8" ht="15" customHeight="1" x14ac:dyDescent="0.25">
      <c r="B105" s="32"/>
      <c r="C105" s="32"/>
      <c r="D105" s="32"/>
      <c r="E105" s="32"/>
      <c r="F105" s="32"/>
      <c r="G105" s="32"/>
      <c r="H105" s="32"/>
    </row>
    <row r="106" spans="2:8" ht="15" customHeight="1" x14ac:dyDescent="0.25">
      <c r="B106" s="32"/>
      <c r="C106" s="32"/>
      <c r="D106" s="32"/>
      <c r="E106" s="32"/>
      <c r="F106" s="32"/>
      <c r="G106" s="32"/>
      <c r="H106" s="32"/>
    </row>
    <row r="107" spans="2:8" ht="15" customHeight="1" x14ac:dyDescent="0.25">
      <c r="B107" s="32"/>
      <c r="C107" s="32"/>
      <c r="D107" s="32"/>
      <c r="E107" s="32"/>
      <c r="F107" s="32"/>
      <c r="G107" s="32"/>
      <c r="H107" s="32"/>
    </row>
    <row r="108" spans="2:8" ht="15" customHeight="1" x14ac:dyDescent="0.25">
      <c r="B108" s="32"/>
      <c r="C108" s="32"/>
      <c r="D108" s="32"/>
      <c r="E108" s="32"/>
      <c r="F108" s="32"/>
      <c r="G108" s="32"/>
      <c r="H108" s="32"/>
    </row>
    <row r="109" spans="2:8" ht="18.75" x14ac:dyDescent="0.25">
      <c r="B109" s="32"/>
      <c r="C109" s="32"/>
      <c r="D109" s="32"/>
      <c r="E109" s="32"/>
      <c r="F109" s="32"/>
      <c r="G109" s="32"/>
      <c r="H109" s="32"/>
    </row>
  </sheetData>
  <sheetProtection algorithmName="SHA-512" hashValue="NzfVeVTVVl/ikwb6GeUIDn4VbsRf9pbMofSLQlMlB1jkiVA2TfQHlKS6xnx06AJ6m1fMQRQ8Lya1oT9u3oTycg==" saltValue="Wd1bOqcxjnhzj1o56RrNJw==" spinCount="100000" sheet="1" objects="1" scenarios="1"/>
  <protectedRanges>
    <protectedRange sqref="F20 F23:F25 F28:F29 F32:F33 F36:F38 F41:F43 F46:F58 F61:F63 F66:F69 F72:F77 F80:F81 F84:F85 F88:F89 F92:F93 F96:F97" name="Rango1"/>
  </protectedRanges>
  <mergeCells count="25">
    <mergeCell ref="B109:H109"/>
    <mergeCell ref="B90:H90"/>
    <mergeCell ref="B94:H94"/>
    <mergeCell ref="C98:E98"/>
    <mergeCell ref="C99:E99"/>
    <mergeCell ref="C100:E100"/>
    <mergeCell ref="B101:H108"/>
    <mergeCell ref="B86:H86"/>
    <mergeCell ref="B21:H21"/>
    <mergeCell ref="B26:H26"/>
    <mergeCell ref="B30:H30"/>
    <mergeCell ref="B34:H34"/>
    <mergeCell ref="B39:H39"/>
    <mergeCell ref="B44:H44"/>
    <mergeCell ref="B59:H59"/>
    <mergeCell ref="B64:H64"/>
    <mergeCell ref="B70:H70"/>
    <mergeCell ref="B78:H78"/>
    <mergeCell ref="B82:H82"/>
    <mergeCell ref="A1:A19"/>
    <mergeCell ref="B1:H8"/>
    <mergeCell ref="B9:H12"/>
    <mergeCell ref="B13:H16"/>
    <mergeCell ref="B17:H17"/>
    <mergeCell ref="B18:H18"/>
  </mergeCells>
  <dataValidations count="1">
    <dataValidation type="whole" operator="greaterThanOrEqual" allowBlank="1" showInputMessage="1" showErrorMessage="1" sqref="F1:F1048576">
      <formula1>0</formula1>
    </dataValidation>
  </dataValidations>
  <pageMargins left="0.7" right="0.7" top="0.75" bottom="0.75" header="0.3" footer="0.3"/>
  <pageSetup scale="44" orientation="portrait" r:id="rId1"/>
  <colBreaks count="1" manualBreakCount="1">
    <brk id="10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María José Olea</dc:creator>
  <cp:lastModifiedBy>María José Olea</cp:lastModifiedBy>
  <dcterms:created xsi:type="dcterms:W3CDTF">2025-12-19T12:16:10Z</dcterms:created>
  <dcterms:modified xsi:type="dcterms:W3CDTF">2025-12-19T13:33:19Z</dcterms:modified>
</cp:coreProperties>
</file>